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Default Extension="jpeg" ContentType="image/jpe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sharedStrings.xml><?xml version="1.0" encoding="utf-8"?>
<sst xmlns="http://schemas.openxmlformats.org/spreadsheetml/2006/main" count="403" uniqueCount="250">
  <si>
    <t>Dossier</t>
  </si>
  <si>
    <t>Date</t>
  </si>
  <si>
    <t>Phase</t>
  </si>
  <si>
    <t>Indice</t>
  </si>
  <si>
    <t>MAITRE D'OUVRAGE
PREFET DE LA REGION GUADELOUPE
Palais d'Orléans, Rue Lardenoy
97100 BASSE-TERRE</t>
  </si>
  <si>
    <t>COORDONNATEUR SECURITE CHANTIER : 
    ANCO
    Le triangle, rue Thomas Edison
    97122 BAIE MAHAULT
    Tél : 0590250162
    Mél : contact@anco971.fr</t>
  </si>
  <si>
    <t>BUREAU CONTROLE : 
    ANCO
    Le triangle, rue Thomas Edison
    97122 BAIE MAHAULT
    Tél : 0590250162
    Mél : contact@anco971.fr</t>
  </si>
  <si>
    <t>BE ETUDES SOL : 
    ANTILLES GEOTECHNIQUE
    7 Lot. Fleur de Poirier - Poirier
    97170 PETIT-BOURG
    Tél : 0590 90 78 32   Fax : 0590 90 39 76
    Mél : sebastien.dumoulin@antilles-geotechnique.com</t>
  </si>
  <si>
    <t>BET VRD : 
    VRD CONCEPT CARAIBES
    Imm.GDSD-Quartier la Lézarde - Colin Nord
    97170 PETIT-BOURG
    Tél : 0590 25 78 20
    Mél : contact@vrdconceptcaraibes.fr</t>
  </si>
  <si>
    <t>BUREAU D'ETUDES : 
    GUEZ CARAIBES
    IMMEUBLE PLEIN SUD
    97122 BAIE MAHAULT
    Tél : 0590 25 07 44    Fax : 0590 38 91 38
    Mél : n.perinelle@guezcaraibes.fr</t>
  </si>
  <si>
    <t>MAITRE D'OEUVRE : 
    LUC MARTZ ARCHITECTE
    Impasse Dorocant
    97139 ABYMES
    Tél : 0590 89 38 13   Fax : 0590 90 06 95
    Mél : martz@wanadoo.fr</t>
  </si>
  <si>
    <t>MAITRE D'OUVRAGE DELEGUE : 
    ARCH'ILES CONCEPT
    29 D terrasse de la loge, Pointe à Pitre
    97110
    Tél : 0590915388
    Mél : aic.gp@wanadoo.fr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</si>
  <si>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</si>
  <si>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</si>
  <si>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</si>
  <si>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</si>
  <si>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</si>
  <si>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</si>
  <si>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</si>
  <si>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</si>
  <si>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</si>
  <si>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</si>
  <si>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</si>
  <si>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</si>
  <si>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</si>
  <si>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</si>
  <si>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</si>
  <si>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</si>
  <si>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</si>
  <si>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</si>
  <si>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</si>
  <si>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</si>
  <si>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</si>
  <si>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</si>
  <si>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</si>
  <si>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</si>
  <si>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</si>
  <si>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</si>
  <si>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</si>
  <si>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</si>
  <si>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</si>
  <si>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</si>
  <si>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</si>
  <si>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</si>
  <si>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n°07 PEINTURE - SIGNALETIQUE</t>
  </si>
  <si>
    <t>3.&amp;</t>
  </si>
  <si>
    <t>7.3</t>
  </si>
  <si>
    <t>DESCRIPTION DES OUVRAGES</t>
  </si>
  <si>
    <t>4.&amp;</t>
  </si>
  <si>
    <t>7.3.2</t>
  </si>
  <si>
    <t xml:space="preserve">DOSSIER D'EXECUTION </t>
  </si>
  <si>
    <t>4.T</t>
  </si>
  <si>
    <t>7.3.2.1</t>
  </si>
  <si>
    <t xml:space="preserve">Dossier technique </t>
  </si>
  <si>
    <t>FT</t>
  </si>
  <si>
    <t>9.&amp;</t>
  </si>
  <si>
    <t>7.3.5</t>
  </si>
  <si>
    <t>ECHAFAUDAGES, NACELLES ET MISE EN SECURITE</t>
  </si>
  <si>
    <t>7.3.5.1</t>
  </si>
  <si>
    <t>Échafaudage / Nacelle</t>
  </si>
  <si>
    <t>7.3.5.2</t>
  </si>
  <si>
    <t xml:space="preserve">Mise en sécurité </t>
  </si>
  <si>
    <t>3.7</t>
  </si>
  <si>
    <t xml:space="preserve">PEINTURE SOUBASSEMENTS </t>
  </si>
  <si>
    <t>4.L</t>
  </si>
  <si>
    <t xml:space="preserve">Localisation : L'ensemble des soubassements, voir plans Architecte
</t>
  </si>
  <si>
    <t>7.3.6.1</t>
  </si>
  <si>
    <t>Soubassement</t>
  </si>
  <si>
    <t>9.M.Z</t>
  </si>
  <si>
    <t>7.3.7</t>
  </si>
  <si>
    <t>IMPERMEABILISATION I3 /43 (REVETEMENT NEUF)</t>
  </si>
  <si>
    <t xml:space="preserve">Localisation : L'ensemble des façades exposées du bâtiment , voir plans Architecte 
</t>
  </si>
  <si>
    <t>4.3.10.1</t>
  </si>
  <si>
    <t>Zone bardage type clin sur béton</t>
  </si>
  <si>
    <t>7.3.7.1</t>
  </si>
  <si>
    <t>Façades sud-ouest, nord-ouest, nord-est et nord-est</t>
  </si>
  <si>
    <t>7.3.8</t>
  </si>
  <si>
    <t xml:space="preserve">PEINTURE EXTERIEURE   </t>
  </si>
  <si>
    <t xml:space="preserve">Localisation : L'ensemble des sous faces des dalles béton, voir plans Architecte
</t>
  </si>
  <si>
    <t>7.3.8.1</t>
  </si>
  <si>
    <t>Sous faces de dalles couvertes</t>
  </si>
  <si>
    <t>M²</t>
  </si>
  <si>
    <t>7.3.9</t>
  </si>
  <si>
    <t xml:space="preserve">PEINTURE INTERIEURE  </t>
  </si>
  <si>
    <t xml:space="preserve">Localisation : L'ensemble des murs intérieurs et des  plafonds intérieurs des pièces humides et sèches ( murs en béton, cloisons placoplâtres, coffres placoplâtre, faux plafonds en béton), voir plans Architecte
</t>
  </si>
  <si>
    <t>7.3.9.1</t>
  </si>
  <si>
    <t>Peinture intérieure murs ( cloisons placo / voiles béton)</t>
  </si>
  <si>
    <t>7.3.9.2</t>
  </si>
  <si>
    <t>Peinture intérieure plafonds en béton</t>
  </si>
  <si>
    <t>7.3.10</t>
  </si>
  <si>
    <t xml:space="preserve">PEINTURE SUR BOIS </t>
  </si>
  <si>
    <t>Localisation : L'ensemble des huisseries et des portes, voir plans Architecte</t>
  </si>
  <si>
    <t>7.3.10.1</t>
  </si>
  <si>
    <t>Peinture sur bloc porte 1 vantail</t>
  </si>
  <si>
    <t>7.3.11</t>
  </si>
  <si>
    <t>PEINTURE SUR PVC</t>
  </si>
  <si>
    <t xml:space="preserve">Localisation : 
 	- L'ensemble des tuyauteries PVC (plomberie, climatisation, ...);
 	- L'ensemble des descentes EP du lot Étanchéité
</t>
  </si>
  <si>
    <t>7.3.11.1</t>
  </si>
  <si>
    <t>Peinture sur tuyauteries PVC</t>
  </si>
  <si>
    <t>ENS</t>
  </si>
  <si>
    <t>Peinture sur DEP</t>
  </si>
  <si>
    <t>7.3.12</t>
  </si>
  <si>
    <t>PEINTURE SUR METAL</t>
  </si>
  <si>
    <t>Localisation : L'ensemble des portes pleines extérieures  métalliques et la porte grillagée  du local climatisation, voir plans Architecte</t>
  </si>
  <si>
    <t xml:space="preserve">L'ensemble des grilles  extérieures  métalliques, voir plans Architecte
</t>
  </si>
  <si>
    <t>7.3.12.1</t>
  </si>
  <si>
    <t>Peinture sur baraudage en façades 0.60 X 0.60ht</t>
  </si>
  <si>
    <t>7.3.12.2</t>
  </si>
  <si>
    <t>Peinture sur baraudage en façades 1.40  X 1.10ht</t>
  </si>
  <si>
    <t>7.3.12.3</t>
  </si>
  <si>
    <t xml:space="preserve">Peinture sur baraudage en façades  3.70  X 2.40ht </t>
  </si>
  <si>
    <t>7.3.12.4</t>
  </si>
  <si>
    <t>Peinture sur huisseries et  portes  1 vantail</t>
  </si>
  <si>
    <t>7.3.12.5</t>
  </si>
  <si>
    <t>Peinture sur huisseries et portes  2 vantaux</t>
  </si>
  <si>
    <t>7.3.12.6</t>
  </si>
  <si>
    <t xml:space="preserve">Peinture sur huisserie et porte grillagée 1 vantail </t>
  </si>
  <si>
    <t xml:space="preserve">Peinture sur garde-corps </t>
  </si>
  <si>
    <t>ML</t>
  </si>
  <si>
    <t xml:space="preserve">Peinture sur mains courantes </t>
  </si>
  <si>
    <t>3.20</t>
  </si>
  <si>
    <t xml:space="preserve">NETTOYAGE AVANT LIVRAISON </t>
  </si>
  <si>
    <t>7.3.13.1</t>
  </si>
  <si>
    <t xml:space="preserve"> 1 er nettoyage avant  OPR </t>
  </si>
  <si>
    <t xml:space="preserve"> 2 ième nettoyage avant  réception  </t>
  </si>
  <si>
    <t>Localisation : L'ensemble du  bâtiment ( intérieurs , extérieurs)</t>
  </si>
  <si>
    <t>3.21</t>
  </si>
  <si>
    <t xml:space="preserve">NETTOYAGE DE LIVRAISON </t>
  </si>
  <si>
    <t>Localisation : L'ensemble du bâtiment ( intérieurs , extérieurs)</t>
  </si>
  <si>
    <t xml:space="preserve">3 ième nettoyage avant livraison mobilier </t>
  </si>
  <si>
    <t>3.19</t>
  </si>
  <si>
    <t>SIGNALETIQUE</t>
  </si>
  <si>
    <t xml:space="preserve">4 ième nettoyage pour la livraison </t>
  </si>
  <si>
    <t>3.19.2</t>
  </si>
  <si>
    <t xml:space="preserve">Plaques intérieurs locaux accessibles au public </t>
  </si>
  <si>
    <t>5.T</t>
  </si>
  <si>
    <t>5.L</t>
  </si>
  <si>
    <t xml:space="preserve">Localisation : Porte d'accès à la salle d'interrogation , porte d'accès aux locaux non accessible au public, portes sanitaires H et F public ( voir plans Architecte)
</t>
  </si>
  <si>
    <t>1.3.1.1</t>
  </si>
  <si>
    <t xml:space="preserve">Numérotation des locaux et intitulé des locaux sur chaque porte </t>
  </si>
  <si>
    <t>5.&amp;</t>
  </si>
  <si>
    <t xml:space="preserve">Plaques intérieurs locaux non accessibles au public </t>
  </si>
  <si>
    <t xml:space="preserve">Localisation : Porte d'accès à la salle inspecteurs , porte local entretien, portes sanitaires H et F, porte vestiaires H et F et douches H et F  (voir plans Architecte)
</t>
  </si>
  <si>
    <t>Plaques locaux extérieures</t>
  </si>
  <si>
    <t xml:space="preserve">Localisation : Portes local ménage, local technique, stock matériel sécurité routière, stock piste, accès inspecteurs, entré personnel (voir plans Architecte)
</t>
  </si>
  <si>
    <t>3.19.10</t>
  </si>
  <si>
    <t xml:space="preserve">Tableaux d'affichage dans le hall d'accueil  </t>
  </si>
  <si>
    <t xml:space="preserve">Localisation : Dans le hall d'accueil, voir plans Architecte
</t>
  </si>
  <si>
    <t>Tableaux d'affichage dans le hall accueil</t>
  </si>
  <si>
    <t>3.19.5</t>
  </si>
  <si>
    <t xml:space="preserve">Totem mural entrée site </t>
  </si>
  <si>
    <t xml:space="preserve">Localisation : Sur le muret à l'entrée du site, voir plans Architecte 
</t>
  </si>
  <si>
    <t xml:space="preserve">Totem entrée site </t>
  </si>
  <si>
    <t>3.19.6</t>
  </si>
  <si>
    <t xml:space="preserve">Totem entrée hall d'accueil </t>
  </si>
  <si>
    <t xml:space="preserve">Localisation : Sur le muret à l'entrée du hall d'accueil, voir plans Architecte
</t>
  </si>
  <si>
    <t>Total H.T. :</t>
  </si>
  <si>
    <t>Total T.V.A. (8,5%) :</t>
  </si>
  <si>
    <t>Total T.T.C. :</t>
  </si>
  <si>
    <t>RECAPITULATIF
Lot n°07 PEINTURE - SIGNALETIQUE</t>
  </si>
  <si>
    <t>RECAPITULATIF DES CHAPITRES</t>
  </si>
  <si>
    <t>7.3 - DESCRIPTION DES OUVRAGES</t>
  </si>
  <si>
    <t>- 7.3.2 - DOSSIER D'EXECUTION</t>
  </si>
  <si>
    <t>- 7.3.5 - ECHAFAUDAGES, NACELLES ET MISE EN SECURITE</t>
  </si>
  <si>
    <t>- 3.7 - PEINTURE SOUBASSEMENTS</t>
  </si>
  <si>
    <t>- 7.3.7 - IMPERMEABILISATION I3 /43 (REVETEMENT NEUF)</t>
  </si>
  <si>
    <t>- 7.3.8 - PEINTURE EXTERIEURE</t>
  </si>
  <si>
    <t>- 7.3.9 - PEINTURE INTERIEURE</t>
  </si>
  <si>
    <t>- 7.3.10 - PEINTURE SUR BOIS</t>
  </si>
  <si>
    <t>- 7.3.11 - PEINTURE SUR PVC</t>
  </si>
  <si>
    <t>- 7.3.12 - PEINTURE SUR METAL</t>
  </si>
  <si>
    <t>- 3.20 - NETTOYAGE AVANT LIVRAISON</t>
  </si>
  <si>
    <t>- 3.21 - NETTOYAGE DE LIVRAISON</t>
  </si>
  <si>
    <t>- 3.19 - SIGNALETIQUE</t>
  </si>
  <si>
    <t>- 3.19.2 - Plaques intérieurs locaux accessibles au public</t>
  </si>
  <si>
    <t>- 3.19.2 - Plaques intérieurs locaux non accessibles au public</t>
  </si>
  <si>
    <t>- 3.19.2 - Plaques locaux extérieures</t>
  </si>
  <si>
    <t>- 3.19.10 - Tableaux d'affichage dans le hall d'accueil</t>
  </si>
  <si>
    <t>- 3.19.5 - Totem mural entrée site</t>
  </si>
  <si>
    <t>- 3.19.6 - Totem entrée hall d'accueil</t>
  </si>
  <si>
    <t>Total du lot Lot n°07 PEINTURE - SIGNALETIQUE</t>
  </si>
  <si>
    <t xml:space="preserve">Soit en toutes lettres TTC : 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</si>
  <si>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</si>
  <si>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</si>
  <si>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</si>
  <si>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</si>
  <si>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</si>
  <si>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</si>
  <si>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</si>
  <si>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</si>
  <si>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</si>
  <si>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</si>
  <si>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</si>
  <si>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</si>
  <si>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</si>
  <si>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</si>
  <si>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</si>
  <si>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</si>
  <si>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</si>
  <si>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</si>
  <si>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</si>
  <si>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</si>
  <si>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</si>
  <si>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</si>
  <si>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</si>
  <si>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</si>
  <si>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</si>
  <si>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</si>
  <si>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</si>
  <si>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</si>
  <si>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 xml:space="preserve">CONSTRUCTION D'UN CENTRE DE PERMIS DE CONDUIRE AU RAIZET </t>
  </si>
  <si>
    <t>2579-2</t>
  </si>
  <si>
    <t>22/09/2025</t>
  </si>
  <si>
    <t>DCE</t>
  </si>
  <si>
    <t>A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</si>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</sst>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"/>
    <numFmt numFmtId="165" formatCode="#,##0.00"/>
    <numFmt numFmtId="166" formatCode="0.00%"/>
    <numFmt numFmtId="167" formatCode="#,##0.00\ [$€];[Red]-#,##0.00\ [$€]"/>
    <numFmt numFmtId="168" formatCode="00000"/>
    <numFmt numFmtId="169" formatCode="0#&quot; &quot;##&quot; &quot;##&quot; &quot;##&quot; &quot;##"/>
    <numFmt numFmtId="170" formatCode="#,##0.000"/>
  </numFmts>
  <fonts count="22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sz val="7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2" fillId="0" borderId="9" xfId="0" applyFont="1" applyBorder="1" applyAlignment="1">
      <alignment horizontal="right" vertical="top" wrapText="1"/>
    </xf>
    <xf numFmtId="164" fontId="12" fillId="0" borderId="9" xfId="0" applyNumberFormat="1" applyFont="1" applyBorder="1" applyAlignment="1">
      <alignment horizontal="right" vertical="top" wrapText="1"/>
    </xf>
    <xf numFmtId="165" fontId="13" fillId="0" borderId="9" xfId="0" applyNumberFormat="1" applyFont="1" applyBorder="1" applyAlignment="1">
      <alignment vertical="top" wrapText="1"/>
    </xf>
    <xf numFmtId="166" fontId="3" fillId="0" borderId="0" xfId="0" applyNumberFormat="1" applyFont="1" applyAlignment="1">
      <alignment horizontal="right" vertical="top" wrapText="1"/>
    </xf>
    <xf numFmtId="0" fontId="14" fillId="0" borderId="11" xfId="0" applyFont="1" applyBorder="1" applyAlignment="1">
      <alignment vertical="top" wrapText="1"/>
    </xf>
    <xf numFmtId="165" fontId="12" fillId="0" borderId="9" xfId="0" applyNumberFormat="1" applyFont="1" applyBorder="1" applyAlignment="1">
      <alignment horizontal="right" vertical="top" wrapText="1"/>
    </xf>
    <xf numFmtId="0" fontId="15" fillId="0" borderId="0" xfId="0" applyFont="1" applyAlignment="1">
      <alignment vertical="top" wrapText="1"/>
    </xf>
    <xf numFmtId="0" fontId="15" fillId="0" borderId="11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6" fillId="0" borderId="2" xfId="0" applyFont="1" applyBorder="1" applyAlignment="1">
      <alignment vertical="top" wrapText="1"/>
    </xf>
    <xf numFmtId="0" fontId="16" fillId="0" borderId="2" xfId="0" applyFont="1" applyBorder="1" applyAlignment="1">
      <alignment horizontal="right" vertical="top" wrapText="1"/>
    </xf>
    <xf numFmtId="0" fontId="16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167" fontId="16" fillId="0" borderId="0" xfId="0" applyNumberFormat="1" applyFont="1" applyAlignment="1">
      <alignment horizontal="right" vertical="top" wrapText="1"/>
    </xf>
    <xf numFmtId="167" fontId="16" fillId="0" borderId="5" xfId="0" applyNumberFormat="1" applyFont="1" applyBorder="1" applyAlignment="1">
      <alignment horizontal="right" vertical="top" wrapText="1"/>
    </xf>
    <xf numFmtId="0" fontId="16" fillId="0" borderId="6" xfId="0" applyFont="1" applyBorder="1" applyAlignment="1">
      <alignment vertical="top" wrapText="1"/>
    </xf>
    <xf numFmtId="0" fontId="16" fillId="0" borderId="7" xfId="0" applyFont="1" applyBorder="1" applyAlignment="1">
      <alignment vertical="top" wrapText="1"/>
    </xf>
    <xf numFmtId="167" fontId="16" fillId="0" borderId="7" xfId="0" applyNumberFormat="1" applyFont="1" applyBorder="1" applyAlignment="1">
      <alignment horizontal="right" vertical="top" wrapText="1"/>
    </xf>
    <xf numFmtId="167" fontId="16" fillId="0" borderId="8" xfId="0" applyNumberFormat="1" applyFont="1" applyBorder="1" applyAlignment="1">
      <alignment horizontal="righ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  <xf numFmtId="167" fontId="19" fillId="0" borderId="0" xfId="0" applyNumberFormat="1" applyFont="1" applyAlignment="1">
      <alignment horizontal="right" vertical="top" wrapText="1"/>
    </xf>
    <xf numFmtId="0" fontId="20" fillId="0" borderId="0" xfId="0" applyFont="1" applyAlignment="1">
      <alignment horizontal="left" vertical="top" indent="1" wrapText="1"/>
    </xf>
    <xf numFmtId="0" fontId="20" fillId="0" borderId="0" xfId="0" applyFont="1" applyAlignment="1">
      <alignment vertical="top" wrapText="1"/>
    </xf>
    <xf numFmtId="167" fontId="20" fillId="0" borderId="0" xfId="0" applyNumberFormat="1" applyFont="1" applyAlignment="1">
      <alignment horizontal="right" vertical="top" indent="1" wrapText="1"/>
    </xf>
    <xf numFmtId="167" fontId="20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indent="2" wrapText="1"/>
    </xf>
    <xf numFmtId="167" fontId="1" fillId="0" borderId="0" xfId="0" applyNumberFormat="1" applyFont="1" applyAlignment="1">
      <alignment horizontal="right" vertical="top" indent="2" wrapText="1"/>
    </xf>
    <xf numFmtId="167" fontId="1" fillId="0" borderId="0" xfId="0" applyNumberFormat="1" applyFont="1" applyAlignment="1">
      <alignment horizontal="right"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4" fillId="0" borderId="17" xfId="0" applyFont="1" applyBorder="1" applyAlignment="1">
      <alignment vertical="top" wrapText="1"/>
    </xf>
    <xf numFmtId="167" fontId="4" fillId="0" borderId="0" xfId="0" applyNumberFormat="1" applyFont="1" applyAlignment="1">
      <alignment vertical="top" wrapText="1"/>
    </xf>
    <xf numFmtId="167" fontId="1" fillId="0" borderId="0" xfId="0" applyNumberFormat="1" applyFont="1" applyAlignment="1">
      <alignment vertical="top" wrapText="1"/>
    </xf>
    <xf numFmtId="167" fontId="1" fillId="0" borderId="18" xfId="0" applyNumberFormat="1" applyFont="1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167" fontId="4" fillId="0" borderId="20" xfId="0" applyNumberFormat="1" applyFont="1" applyBorder="1" applyAlignment="1">
      <alignment vertical="top" wrapText="1"/>
    </xf>
    <xf numFmtId="167" fontId="1" fillId="0" borderId="20" xfId="0" applyNumberFormat="1" applyFont="1" applyBorder="1" applyAlignment="1">
      <alignment vertical="top" wrapText="1"/>
    </xf>
    <xf numFmtId="167" fontId="1" fillId="0" borderId="21" xfId="0" applyNumberFormat="1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20" fillId="0" borderId="20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vertical="top" wrapText="1"/>
    </xf>
    <xf numFmtId="0" fontId="6" fillId="0" borderId="9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66" fontId="6" fillId="0" borderId="11" xfId="0" applyNumberFormat="1" applyFont="1" applyBorder="1" applyAlignment="1">
      <alignment horizontal="right" vertical="top" wrapText="1"/>
    </xf>
    <xf numFmtId="166" fontId="6" fillId="0" borderId="22" xfId="0" applyNumberFormat="1" applyFont="1" applyBorder="1" applyAlignment="1">
      <alignment horizontal="right" vertical="top" wrapText="1"/>
    </xf>
    <xf numFmtId="0" fontId="19" fillId="0" borderId="0" xfId="0" applyFont="1" applyAlignment="1">
      <alignment horizontal="center" vertical="top" wrapText="1"/>
    </xf>
    <xf numFmtId="0" fontId="6" fillId="0" borderId="23" xfId="0" applyFont="1" applyBorder="1" applyAlignment="1" applyProtection="1">
      <alignment vertical="top" wrapText="1"/>
      <protection locked="0"/>
    </xf>
    <xf numFmtId="168" fontId="6" fillId="0" borderId="23" xfId="0" applyNumberFormat="1" applyFont="1" applyBorder="1" applyAlignment="1" applyProtection="1">
      <alignment vertical="top" wrapText="1"/>
      <protection locked="0"/>
    </xf>
    <xf numFmtId="169" fontId="6" fillId="0" borderId="23" xfId="0" applyNumberFormat="1" applyFont="1" applyBorder="1" applyAlignment="1" applyProtection="1">
      <alignment vertical="top" wrapText="1"/>
      <protection locked="0"/>
    </xf>
    <xf numFmtId="0" fontId="2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23" xfId="0" applyFont="1" applyBorder="1" applyAlignment="1" applyProtection="1">
      <alignment horizontal="left" vertical="top" wrapText="1"/>
      <protection locked="0"/>
    </xf>
    <xf numFmtId="0" fontId="6" fillId="0" borderId="23" xfId="0" applyFont="1" applyBorder="1" applyAlignment="1" applyProtection="1">
      <alignment horizontal="center" vertical="top" wrapText="1"/>
      <protection locked="0"/>
    </xf>
    <xf numFmtId="170" fontId="6" fillId="0" borderId="23" xfId="0" applyNumberFormat="1" applyFont="1" applyBorder="1" applyAlignment="1" applyProtection="1">
      <alignment horizontal="right" vertical="top" wrapText="1"/>
      <protection locked="0"/>
    </xf>
    <xf numFmtId="167" fontId="6" fillId="0" borderId="23" xfId="0" applyNumberFormat="1" applyFont="1" applyBorder="1" applyAlignment="1" applyProtection="1">
      <alignment horizontal="right" vertical="top" wrapText="1"/>
      <protection locked="0"/>
    </xf>
    <xf numFmtId="167" fontId="6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png"/><Relationship Id="rId7" Type="http://schemas.openxmlformats.org/officeDocument/2006/relationships/image" Target="../media/image7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314325</xdr:colOff>
      <xdr:row>27</xdr:row>
      <xdr:rowOff>0</xdr:rowOff>
    </xdr:from>
    <xdr:to>
      <xdr:col>7</xdr:col>
      <xdr:colOff>648288</xdr:colOff>
      <xdr:row>44</xdr:row>
      <xdr:rowOff>114043</xdr:rowOff>
    </xdr:to>
    <xdr:pic>
      <xdr:nvPicPr>
        <xdr:cNvPr id="2" name="Picture 1" descr="{0e86e8c6-9cd3-4d5b-bc60-ee87d7c07db0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0" y="3086100"/>
          <a:ext cx="2981913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49</xdr:row>
      <xdr:rowOff>57150</xdr:rowOff>
    </xdr:from>
    <xdr:to>
      <xdr:col>4</xdr:col>
      <xdr:colOff>922337</xdr:colOff>
      <xdr:row>56</xdr:row>
      <xdr:rowOff>50800</xdr:rowOff>
    </xdr:to>
    <xdr:pic>
      <xdr:nvPicPr>
        <xdr:cNvPr id="3" name="Picture 2" descr="{45854486-46ca-4856-840e-57343bc5d3f1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7513" y="5657850"/>
          <a:ext cx="889000" cy="7937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79</xdr:row>
      <xdr:rowOff>100013</xdr:rowOff>
    </xdr:from>
    <xdr:to>
      <xdr:col>1</xdr:col>
      <xdr:colOff>641350</xdr:colOff>
      <xdr:row>85</xdr:row>
      <xdr:rowOff>17462</xdr:rowOff>
    </xdr:to>
    <xdr:pic>
      <xdr:nvPicPr>
        <xdr:cNvPr id="4" name="Picture 3" descr="{93d690e4-62ba-44c9-9fcc-ac4eb13d87e6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625" y="9129713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72</xdr:row>
      <xdr:rowOff>100013</xdr:rowOff>
    </xdr:from>
    <xdr:to>
      <xdr:col>1</xdr:col>
      <xdr:colOff>641350</xdr:colOff>
      <xdr:row>78</xdr:row>
      <xdr:rowOff>17462</xdr:rowOff>
    </xdr:to>
    <xdr:pic>
      <xdr:nvPicPr>
        <xdr:cNvPr id="5" name="Picture 4" descr="{8b2443a5-a3aa-4b64-988b-84bc85667cef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625" y="8329613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42863</xdr:colOff>
      <xdr:row>65</xdr:row>
      <xdr:rowOff>47625</xdr:rowOff>
    </xdr:from>
    <xdr:to>
      <xdr:col>1</xdr:col>
      <xdr:colOff>630237</xdr:colOff>
      <xdr:row>71</xdr:row>
      <xdr:rowOff>60325</xdr:rowOff>
    </xdr:to>
    <xdr:pic>
      <xdr:nvPicPr>
        <xdr:cNvPr id="6" name="Picture 5" descr="{9d6435a9-9927-4a58-bf5a-f9976e5d3d40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2388" y="7477125"/>
          <a:ext cx="587375" cy="6985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59</xdr:row>
      <xdr:rowOff>14288</xdr:rowOff>
    </xdr:from>
    <xdr:to>
      <xdr:col>1</xdr:col>
      <xdr:colOff>641350</xdr:colOff>
      <xdr:row>63</xdr:row>
      <xdr:rowOff>90732</xdr:rowOff>
    </xdr:to>
    <xdr:pic>
      <xdr:nvPicPr>
        <xdr:cNvPr id="7" name="Picture 6" descr="{26923063-f703-46cc-ae64-17fd4b35c025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7625" y="6757988"/>
          <a:ext cx="603250" cy="533644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54</xdr:row>
      <xdr:rowOff>0</xdr:rowOff>
    </xdr:from>
    <xdr:to>
      <xdr:col>1</xdr:col>
      <xdr:colOff>641350</xdr:colOff>
      <xdr:row>55</xdr:row>
      <xdr:rowOff>5429</xdr:rowOff>
    </xdr:to>
    <xdr:pic>
      <xdr:nvPicPr>
        <xdr:cNvPr id="8" name="Picture 7" descr="{9a4ab3c1-cd04-4df7-9530-903a7d4bf5e8}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625" y="6172200"/>
          <a:ext cx="603250" cy="119729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44</xdr:row>
      <xdr:rowOff>95250</xdr:rowOff>
    </xdr:from>
    <xdr:to>
      <xdr:col>1</xdr:col>
      <xdr:colOff>636587</xdr:colOff>
      <xdr:row>50</xdr:row>
      <xdr:rowOff>12700</xdr:rowOff>
    </xdr:to>
    <xdr:pic>
      <xdr:nvPicPr>
        <xdr:cNvPr id="9" name="Picture 8" descr="{c9bec82e-649d-4e2d-956c-750867372f6d}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863" y="5124450"/>
          <a:ext cx="603250" cy="60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1"/>
      <c r="C1" s="2"/>
      <c r="D1" s="3"/>
      <c r="E1" s="3"/>
      <c r="F1" s="3"/>
      <c r="G1" s="3"/>
      <c r="H1" s="3"/>
      <c r="I1" s="4"/>
    </row>
    <row r="2" spans="2:9" ht="9.00113" customHeight="1">
      <c r="B2" s="5"/>
      <c r="C2" s="6"/>
      <c r="D2" s="7"/>
      <c r="E2" s="7"/>
      <c r="F2" s="7"/>
      <c r="G2" s="7"/>
      <c r="H2" s="7"/>
      <c r="I2" s="8"/>
    </row>
    <row r="3" spans="2:9" ht="9.00113" customHeight="1">
      <c r="B3" s="5"/>
      <c r="C3" s="6"/>
      <c r="D3" s="7"/>
      <c r="E3" s="7"/>
      <c r="F3" s="7"/>
      <c r="G3" s="7"/>
      <c r="H3" s="7"/>
      <c r="I3" s="8"/>
    </row>
    <row r="4" spans="2:9" ht="9.00113" customHeight="1">
      <c r="B4" s="5"/>
      <c r="C4" s="6"/>
      <c r="D4" s="7"/>
      <c r="E4" s="7"/>
      <c r="F4" s="7"/>
      <c r="G4" s="7"/>
      <c r="H4" s="7"/>
      <c r="I4" s="8"/>
    </row>
    <row r="5" spans="2:9" ht="9.00113" customHeight="1">
      <c r="B5" s="5"/>
      <c r="C5" s="6"/>
      <c r="D5" s="7"/>
      <c r="E5" s="7"/>
      <c r="F5" s="7"/>
      <c r="G5" s="7"/>
      <c r="H5" s="7"/>
      <c r="I5" s="8"/>
    </row>
    <row r="6" spans="2:9" ht="9.00113" customHeight="1">
      <c r="B6" s="5"/>
      <c r="C6" s="6"/>
      <c r="D6" s="7"/>
      <c r="E6" s="7"/>
      <c r="F6" s="7"/>
      <c r="G6" s="7"/>
      <c r="H6" s="7"/>
      <c r="I6" s="8"/>
    </row>
    <row r="7" spans="2:9" ht="9.00113" customHeight="1">
      <c r="B7" s="5"/>
      <c r="C7" s="6"/>
      <c r="D7" s="7"/>
      <c r="E7" s="7"/>
      <c r="F7" s="7"/>
      <c r="G7" s="7"/>
      <c r="H7" s="7"/>
      <c r="I7" s="8"/>
    </row>
    <row r="8" spans="2:9" ht="9.00113" customHeight="1">
      <c r="B8" s="5"/>
      <c r="C8" s="6"/>
      <c r="D8" s="7"/>
      <c r="E8" s="7"/>
      <c r="F8" s="7"/>
      <c r="G8" s="7"/>
      <c r="H8" s="7"/>
      <c r="I8" s="8"/>
    </row>
    <row r="9" spans="2:9" ht="9.00113" customHeight="1">
      <c r="B9" s="5"/>
      <c r="C9" s="6"/>
      <c r="D9" s="7"/>
      <c r="E9" s="7"/>
      <c r="F9" s="7"/>
      <c r="G9" s="7"/>
      <c r="H9" s="7"/>
      <c r="I9" s="8"/>
    </row>
    <row r="10" spans="2:9" ht="9.00113" customHeight="1">
      <c r="B10" s="5"/>
      <c r="C10" s="6"/>
      <c r="D10" s="7"/>
      <c r="E10" s="7"/>
      <c r="F10" s="7"/>
      <c r="G10" s="7"/>
      <c r="H10" s="7"/>
      <c r="I10" s="8"/>
    </row>
    <row r="11" spans="2:9" ht="9.00113" customHeight="1">
      <c r="B11" s="5"/>
      <c r="C11" s="6"/>
      <c r="D11" s="7"/>
      <c r="E11" s="9">
        <f>IF('Paramètres'!C5&lt;&gt;"",'Paramètres'!C5,"")</f>
        <v/>
      </c>
      <c r="F11" s="9"/>
      <c r="G11" s="9"/>
      <c r="H11" s="9"/>
      <c r="I11" s="8"/>
    </row>
    <row r="12" spans="2:9" ht="9.00113" customHeight="1">
      <c r="B12" s="5"/>
      <c r="C12" s="6"/>
      <c r="D12" s="7"/>
      <c r="E12" s="9"/>
      <c r="F12" s="9"/>
      <c r="G12" s="9"/>
      <c r="H12" s="9"/>
      <c r="I12" s="8"/>
    </row>
    <row r="13" spans="2:9" ht="9.00113" customHeight="1">
      <c r="B13" s="5"/>
      <c r="C13" s="6"/>
      <c r="D13" s="7"/>
      <c r="E13" s="9"/>
      <c r="F13" s="9"/>
      <c r="G13" s="9"/>
      <c r="H13" s="9"/>
      <c r="I13" s="8"/>
    </row>
    <row r="14" spans="2:9" ht="9.00113" customHeight="1">
      <c r="B14" s="5"/>
      <c r="C14" s="6"/>
      <c r="D14" s="7"/>
      <c r="E14" s="9"/>
      <c r="F14" s="9"/>
      <c r="G14" s="9"/>
      <c r="H14" s="9"/>
      <c r="I14" s="8"/>
    </row>
    <row r="15" spans="2:9" ht="9.00113" customHeight="1">
      <c r="B15" s="5"/>
      <c r="C15" s="6"/>
      <c r="D15" s="7"/>
      <c r="E15" s="9"/>
      <c r="F15" s="9"/>
      <c r="G15" s="9"/>
      <c r="H15" s="9"/>
      <c r="I15" s="8"/>
    </row>
    <row r="16" spans="2:9" ht="9.00113" customHeight="1">
      <c r="B16" s="5"/>
      <c r="C16" s="6"/>
      <c r="D16" s="7"/>
      <c r="E16" s="9"/>
      <c r="F16" s="9"/>
      <c r="G16" s="9"/>
      <c r="H16" s="9"/>
      <c r="I16" s="8"/>
    </row>
    <row r="17" spans="2:9" ht="9.00113" customHeight="1">
      <c r="B17" s="5"/>
      <c r="C17" s="6"/>
      <c r="D17" s="7"/>
      <c r="E17" s="9"/>
      <c r="F17" s="9"/>
      <c r="G17" s="9"/>
      <c r="H17" s="9"/>
      <c r="I17" s="8"/>
    </row>
    <row r="18" spans="2:9" ht="9.00113" customHeight="1">
      <c r="B18" s="5"/>
      <c r="C18" s="6"/>
      <c r="D18" s="7"/>
      <c r="E18" s="9"/>
      <c r="F18" s="9"/>
      <c r="G18" s="9"/>
      <c r="H18" s="9"/>
      <c r="I18" s="8"/>
    </row>
    <row r="19" spans="2:9" ht="9.00113" customHeight="1">
      <c r="B19" s="5"/>
      <c r="C19" s="6"/>
      <c r="D19" s="7"/>
      <c r="E19" s="9"/>
      <c r="F19" s="9"/>
      <c r="G19" s="9"/>
      <c r="H19" s="9"/>
      <c r="I19" s="8"/>
    </row>
    <row r="20" spans="2:9" ht="9.00113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/>
      </c>
      <c r="F20" s="9"/>
      <c r="G20" s="9"/>
      <c r="H20" s="9"/>
      <c r="I20" s="8"/>
    </row>
    <row r="21" spans="2:9" ht="9.00113" customHeight="1">
      <c r="B21" s="5"/>
      <c r="C21" s="6"/>
      <c r="D21" s="7"/>
      <c r="E21" s="9"/>
      <c r="F21" s="9"/>
      <c r="G21" s="9"/>
      <c r="H21" s="9"/>
      <c r="I21" s="8"/>
    </row>
    <row r="22" spans="2:9" ht="9.00113" customHeight="1">
      <c r="B22" s="5"/>
      <c r="C22" s="6"/>
      <c r="D22" s="7"/>
      <c r="E22" s="9"/>
      <c r="F22" s="9"/>
      <c r="G22" s="9"/>
      <c r="H22" s="9"/>
      <c r="I22" s="8"/>
    </row>
    <row r="23" spans="2:9" ht="9.00113" customHeight="1">
      <c r="B23" s="5"/>
      <c r="C23" s="6"/>
      <c r="D23" s="7"/>
      <c r="E23" s="9"/>
      <c r="F23" s="9"/>
      <c r="G23" s="9"/>
      <c r="H23" s="9"/>
      <c r="I23" s="8"/>
    </row>
    <row r="24" spans="2:9" ht="9.00113" customHeight="1">
      <c r="B24" s="5"/>
      <c r="C24" s="6"/>
      <c r="D24" s="7"/>
      <c r="E24" s="9"/>
      <c r="F24" s="9"/>
      <c r="G24" s="9"/>
      <c r="H24" s="9"/>
      <c r="I24" s="8"/>
    </row>
    <row r="25" spans="2:9" ht="9.00113" customHeight="1">
      <c r="B25" s="5"/>
      <c r="C25" s="6"/>
      <c r="D25" s="7"/>
      <c r="E25" s="9"/>
      <c r="F25" s="9"/>
      <c r="G25" s="9"/>
      <c r="H25" s="9"/>
      <c r="I25" s="8"/>
    </row>
    <row r="26" spans="2:9" ht="9.00113" customHeight="1">
      <c r="B26" s="5"/>
      <c r="C26" s="6"/>
      <c r="D26" s="7"/>
      <c r="E26" s="9"/>
      <c r="F26" s="9"/>
      <c r="G26" s="9"/>
      <c r="H26" s="9"/>
      <c r="I26" s="8"/>
    </row>
    <row r="27" spans="2:9" ht="9.00113" customHeight="1">
      <c r="B27" s="5"/>
      <c r="C27" s="6"/>
      <c r="D27" s="7"/>
      <c r="E27" s="9"/>
      <c r="F27" s="9"/>
      <c r="G27" s="9"/>
      <c r="H27" s="9"/>
      <c r="I27" s="8"/>
    </row>
    <row r="28" spans="2:9" ht="9.00113" customHeight="1">
      <c r="B28" s="5"/>
      <c r="C28" s="6"/>
      <c r="D28" s="7"/>
      <c r="E28" s="7"/>
      <c r="F28" s="7"/>
      <c r="G28" s="7"/>
      <c r="H28" s="7"/>
      <c r="I28" s="8"/>
    </row>
    <row r="29" spans="2:9" ht="9.00113" customHeight="1">
      <c r="B29" s="5"/>
      <c r="C29" s="6"/>
      <c r="D29" s="7"/>
      <c r="E29" s="7"/>
      <c r="F29" s="7"/>
      <c r="G29" s="7"/>
      <c r="H29" s="7"/>
      <c r="I29" s="8"/>
    </row>
    <row r="30" spans="2:9" ht="9.00113" customHeight="1">
      <c r="B30" s="5"/>
      <c r="C30" s="6"/>
      <c r="D30" s="7"/>
      <c r="E30" s="7"/>
      <c r="F30" s="7"/>
      <c r="G30" s="7"/>
      <c r="H30" s="7"/>
      <c r="I30" s="8"/>
    </row>
    <row r="31" spans="2:9" ht="9.00113" customHeight="1">
      <c r="B31" s="5"/>
      <c r="C31" s="6"/>
      <c r="D31" s="7"/>
      <c r="E31" s="7"/>
      <c r="F31" s="7"/>
      <c r="G31" s="7"/>
      <c r="H31" s="7"/>
      <c r="I31" s="8"/>
    </row>
    <row r="32" spans="2:9" ht="9.00113" customHeight="1">
      <c r="B32" s="5"/>
      <c r="C32" s="6"/>
      <c r="D32" s="7"/>
      <c r="E32" s="7"/>
      <c r="F32" s="7"/>
      <c r="G32" s="7"/>
      <c r="H32" s="7"/>
      <c r="I32" s="8"/>
    </row>
    <row r="33" spans="2:9" ht="9.00113" customHeight="1">
      <c r="B33" s="5"/>
      <c r="C33" s="6"/>
      <c r="D33" s="7"/>
      <c r="E33" s="7"/>
      <c r="F33" s="7"/>
      <c r="G33" s="7"/>
      <c r="H33" s="7"/>
      <c r="I33" s="8"/>
    </row>
    <row r="34" spans="2:9" ht="9.00113" customHeight="1">
      <c r="B34" s="5"/>
      <c r="C34" s="6"/>
      <c r="D34" s="7"/>
      <c r="E34" s="7"/>
      <c r="F34" s="7"/>
      <c r="G34" s="7"/>
      <c r="H34" s="7"/>
      <c r="I34" s="8"/>
    </row>
    <row r="35" spans="2:9" ht="9.00113" customHeight="1">
      <c r="B35" s="5"/>
      <c r="C35" s="6"/>
      <c r="D35" s="7"/>
      <c r="E35" s="7"/>
      <c r="F35" s="7"/>
      <c r="G35" s="7"/>
      <c r="H35" s="7"/>
      <c r="I35" s="8"/>
    </row>
    <row r="36" spans="2:9" ht="9.00113" customHeight="1">
      <c r="B36" s="5"/>
      <c r="C36" s="6"/>
      <c r="D36" s="7"/>
      <c r="E36" s="7"/>
      <c r="F36" s="7"/>
      <c r="G36" s="7"/>
      <c r="H36" s="7"/>
      <c r="I36" s="8"/>
    </row>
    <row r="37" spans="2:9" ht="9.00113" customHeight="1">
      <c r="B37" s="5"/>
      <c r="C37" s="6"/>
      <c r="D37" s="7"/>
      <c r="E37" s="7"/>
      <c r="F37" s="7"/>
      <c r="G37" s="7"/>
      <c r="H37" s="7"/>
      <c r="I37" s="8"/>
    </row>
    <row r="38" spans="2:9" ht="9.00113" customHeight="1">
      <c r="B38" s="5"/>
      <c r="C38" s="10" t="s">
        <v>11</v>
      </c>
      <c r="D38" s="7"/>
      <c r="E38" s="7"/>
      <c r="F38" s="7"/>
      <c r="G38" s="7"/>
      <c r="H38" s="7"/>
      <c r="I38" s="8"/>
    </row>
    <row r="39" spans="2:9" ht="9.00113" customHeight="1">
      <c r="B39" s="5"/>
      <c r="C39" s="6"/>
      <c r="D39" s="7"/>
      <c r="E39" s="7"/>
      <c r="F39" s="7"/>
      <c r="G39" s="7"/>
      <c r="H39" s="7"/>
      <c r="I39" s="8"/>
    </row>
    <row r="40" spans="2:9" ht="9.00113" customHeight="1">
      <c r="B40" s="5"/>
      <c r="C40" s="6"/>
      <c r="D40" s="7"/>
      <c r="E40" s="7"/>
      <c r="F40" s="7"/>
      <c r="G40" s="7"/>
      <c r="H40" s="7"/>
      <c r="I40" s="8"/>
    </row>
    <row r="41" spans="2:9" ht="9.00113" customHeight="1">
      <c r="B41" s="5"/>
      <c r="C41" s="6"/>
      <c r="D41" s="7"/>
      <c r="E41" s="7"/>
      <c r="F41" s="7"/>
      <c r="G41" s="7"/>
      <c r="H41" s="7"/>
      <c r="I41" s="8"/>
    </row>
    <row r="42" spans="2:9" ht="9.00113" customHeight="1">
      <c r="B42" s="5"/>
      <c r="C42" s="6"/>
      <c r="D42" s="7"/>
      <c r="E42" s="7"/>
      <c r="F42" s="7"/>
      <c r="G42" s="7"/>
      <c r="H42" s="7"/>
      <c r="I42" s="8"/>
    </row>
    <row r="43" spans="2:9" ht="9.00113" customHeight="1">
      <c r="B43" s="5"/>
      <c r="C43" s="6"/>
      <c r="D43" s="7"/>
      <c r="E43" s="7"/>
      <c r="F43" s="7"/>
      <c r="G43" s="7"/>
      <c r="H43" s="7"/>
      <c r="I43" s="8"/>
    </row>
    <row r="44" spans="2:9" ht="9.00113" customHeight="1">
      <c r="B44" s="5"/>
      <c r="C44" s="6"/>
      <c r="D44" s="7"/>
      <c r="E44" s="7"/>
      <c r="F44" s="7"/>
      <c r="G44" s="7"/>
      <c r="H44" s="7"/>
      <c r="I44" s="8"/>
    </row>
    <row r="45" spans="2:9" ht="9.00113" customHeight="1">
      <c r="B45" s="5"/>
      <c r="C45" s="10" t="s">
        <v>10</v>
      </c>
      <c r="D45" s="7"/>
      <c r="E45" s="7"/>
      <c r="F45" s="7"/>
      <c r="G45" s="7"/>
      <c r="H45" s="7"/>
      <c r="I45" s="8"/>
    </row>
    <row r="46" spans="2:9" ht="9.00113" customHeight="1">
      <c r="B46" s="5"/>
      <c r="C46" s="6"/>
      <c r="D46" s="7"/>
      <c r="E46" s="7"/>
      <c r="F46" s="7"/>
      <c r="G46" s="7"/>
      <c r="H46" s="7"/>
      <c r="I46" s="8"/>
    </row>
    <row r="47" spans="2:9" ht="9.00113" customHeight="1">
      <c r="B47" s="5"/>
      <c r="C47" s="6"/>
      <c r="D47" s="7"/>
      <c r="E47" s="7"/>
      <c r="F47" s="11" t="s">
        <v>4</v>
      </c>
      <c r="G47" s="7"/>
      <c r="H47" s="7"/>
      <c r="I47" s="8"/>
    </row>
    <row r="48" spans="2:9" ht="9.00113" customHeight="1">
      <c r="B48" s="5"/>
      <c r="C48" s="6"/>
      <c r="D48" s="7"/>
      <c r="E48" s="7"/>
      <c r="F48" s="7"/>
      <c r="G48" s="7"/>
      <c r="H48" s="7"/>
      <c r="I48" s="8"/>
    </row>
    <row r="49" spans="2:9" ht="9.00113" customHeight="1">
      <c r="B49" s="5"/>
      <c r="C49" s="6"/>
      <c r="D49" s="7"/>
      <c r="E49" s="7"/>
      <c r="F49" s="7"/>
      <c r="G49" s="7"/>
      <c r="H49" s="7"/>
      <c r="I49" s="8"/>
    </row>
    <row r="50" spans="2:9" ht="9.00113" customHeight="1">
      <c r="B50" s="5"/>
      <c r="C50" s="6"/>
      <c r="D50" s="7"/>
      <c r="E50" s="7"/>
      <c r="F50" s="7"/>
      <c r="G50" s="7"/>
      <c r="H50" s="7"/>
      <c r="I50" s="8"/>
    </row>
    <row r="51" spans="2:9" ht="9.00113" customHeight="1">
      <c r="B51" s="5"/>
      <c r="C51" s="6"/>
      <c r="D51" s="7"/>
      <c r="E51" s="7"/>
      <c r="F51" s="7"/>
      <c r="G51" s="7"/>
      <c r="H51" s="7"/>
      <c r="I51" s="8"/>
    </row>
    <row r="52" spans="2:9" ht="9.00113" customHeight="1">
      <c r="B52" s="5"/>
      <c r="C52" s="10" t="s">
        <v>9</v>
      </c>
      <c r="D52" s="7"/>
      <c r="E52" s="7"/>
      <c r="F52" s="7"/>
      <c r="G52" s="7"/>
      <c r="H52" s="7"/>
      <c r="I52" s="8"/>
    </row>
    <row r="53" spans="2:9" ht="9.00113" customHeight="1">
      <c r="B53" s="5"/>
      <c r="C53" s="6"/>
      <c r="D53" s="7"/>
      <c r="E53" s="7"/>
      <c r="F53" s="7"/>
      <c r="G53" s="7"/>
      <c r="H53" s="7"/>
      <c r="I53" s="8"/>
    </row>
    <row r="54" spans="2:9" ht="9.00113" customHeight="1">
      <c r="B54" s="5"/>
      <c r="C54" s="6"/>
      <c r="D54" s="7"/>
      <c r="E54" s="7"/>
      <c r="F54" s="7"/>
      <c r="G54" s="7"/>
      <c r="H54" s="7"/>
      <c r="I54" s="8"/>
    </row>
    <row r="55" spans="2:9" ht="9.00113" customHeight="1">
      <c r="B55" s="5"/>
      <c r="C55" s="6"/>
      <c r="D55" s="7"/>
      <c r="E55" s="7"/>
      <c r="F55" s="7"/>
      <c r="G55" s="7"/>
      <c r="H55" s="7"/>
      <c r="I55" s="8"/>
    </row>
    <row r="56" spans="2:9" ht="9.00113" customHeight="1">
      <c r="B56" s="5"/>
      <c r="C56" s="6"/>
      <c r="D56" s="7"/>
      <c r="E56" s="7"/>
      <c r="F56" s="7"/>
      <c r="G56" s="7"/>
      <c r="H56" s="7"/>
      <c r="I56" s="8"/>
    </row>
    <row r="57" spans="2:9" ht="9.00113" customHeight="1">
      <c r="B57" s="5"/>
      <c r="C57" s="6"/>
      <c r="D57" s="7"/>
      <c r="E57" s="7"/>
      <c r="F57" s="7"/>
      <c r="G57" s="7"/>
      <c r="H57" s="7"/>
      <c r="I57" s="8"/>
    </row>
    <row r="58" spans="2:9" ht="9.00113" customHeight="1">
      <c r="B58" s="5"/>
      <c r="C58" s="6"/>
      <c r="D58" s="7"/>
      <c r="E58" s="7"/>
      <c r="F58" s="7"/>
      <c r="G58" s="7"/>
      <c r="H58" s="7"/>
      <c r="I58" s="8"/>
    </row>
    <row r="59" spans="2:9" ht="9.00113" customHeight="1">
      <c r="B59" s="5"/>
      <c r="C59" s="10" t="s">
        <v>8</v>
      </c>
      <c r="D59" s="7"/>
      <c r="E59" s="7"/>
      <c r="F59" s="7"/>
      <c r="G59" s="7"/>
      <c r="H59" s="7"/>
      <c r="I59" s="8"/>
    </row>
    <row r="60" spans="2:9" ht="9.00113" customHeight="1">
      <c r="B60" s="5"/>
      <c r="C60" s="6"/>
      <c r="D60" s="7"/>
      <c r="E60" s="7"/>
      <c r="F60" s="7"/>
      <c r="G60" s="7"/>
      <c r="H60" s="7"/>
      <c r="I60" s="8"/>
    </row>
    <row r="61" spans="2:9" ht="9.00113" customHeight="1">
      <c r="B61" s="5"/>
      <c r="C61" s="6"/>
      <c r="D61" s="7"/>
      <c r="E61" s="7"/>
      <c r="F61" s="7"/>
      <c r="G61" s="7"/>
      <c r="H61" s="7"/>
      <c r="I61" s="8"/>
    </row>
    <row r="62" spans="2:9" ht="9.00113" customHeight="1">
      <c r="B62" s="5"/>
      <c r="C62" s="6"/>
      <c r="D62" s="7"/>
      <c r="E62" s="12">
        <f>IF('Paramètres'!C9&lt;&gt;"",'Paramètres'!C9,"")</f>
        <v/>
      </c>
      <c r="F62" s="12"/>
      <c r="G62" s="12"/>
      <c r="H62" s="12"/>
      <c r="I62" s="8"/>
    </row>
    <row r="63" spans="2:9" ht="9.00113" customHeight="1">
      <c r="B63" s="5"/>
      <c r="C63" s="6"/>
      <c r="D63" s="7"/>
      <c r="E63" s="12"/>
      <c r="F63" s="12"/>
      <c r="G63" s="12"/>
      <c r="H63" s="12"/>
      <c r="I63" s="8"/>
    </row>
    <row r="64" spans="2:9" ht="9.00113" customHeight="1">
      <c r="B64" s="5"/>
      <c r="C64" s="6"/>
      <c r="D64" s="7"/>
      <c r="E64" s="12"/>
      <c r="F64" s="12"/>
      <c r="G64" s="12"/>
      <c r="H64" s="12"/>
      <c r="I64" s="8"/>
    </row>
    <row r="65" spans="2:9" ht="9.00113" customHeight="1">
      <c r="B65" s="5"/>
      <c r="C65" s="6"/>
      <c r="D65" s="7"/>
      <c r="E65" s="12"/>
      <c r="F65" s="12"/>
      <c r="G65" s="12"/>
      <c r="H65" s="12"/>
      <c r="I65" s="8"/>
    </row>
    <row r="66" spans="2:9" ht="9.00113" customHeight="1">
      <c r="B66" s="5"/>
      <c r="C66" s="10" t="s">
        <v>7</v>
      </c>
      <c r="D66" s="7"/>
      <c r="E66" s="12">
        <f>IF('Paramètres'!C11&lt;&gt;"",'Paramètres'!C11,"")</f>
        <v/>
      </c>
      <c r="F66" s="12"/>
      <c r="G66" s="12"/>
      <c r="H66" s="12"/>
      <c r="I66" s="8"/>
    </row>
    <row r="67" spans="2:9" ht="9.00113" customHeight="1">
      <c r="B67" s="5"/>
      <c r="C67" s="6"/>
      <c r="D67" s="7"/>
      <c r="E67" s="12"/>
      <c r="F67" s="12"/>
      <c r="G67" s="12"/>
      <c r="H67" s="12"/>
      <c r="I67" s="8"/>
    </row>
    <row r="68" spans="2:9" ht="9.00113" customHeight="1">
      <c r="B68" s="5"/>
      <c r="C68" s="6"/>
      <c r="D68" s="7"/>
      <c r="E68" s="12"/>
      <c r="F68" s="12"/>
      <c r="G68" s="12"/>
      <c r="H68" s="12"/>
      <c r="I68" s="8"/>
    </row>
    <row r="69" spans="2:9" ht="9.00113" customHeight="1">
      <c r="B69" s="5"/>
      <c r="C69" s="6"/>
      <c r="D69" s="7"/>
      <c r="E69" s="12"/>
      <c r="F69" s="12"/>
      <c r="G69" s="12"/>
      <c r="H69" s="12"/>
      <c r="I69" s="8"/>
    </row>
    <row r="70" spans="2:9" ht="9.00113" customHeight="1">
      <c r="B70" s="5"/>
      <c r="C70" s="6"/>
      <c r="D70" s="7"/>
      <c r="E70" s="12"/>
      <c r="F70" s="12"/>
      <c r="G70" s="12"/>
      <c r="H70" s="12"/>
      <c r="I70" s="8"/>
    </row>
    <row r="71" spans="2:9" ht="9.00113" customHeight="1">
      <c r="B71" s="5"/>
      <c r="C71" s="6"/>
      <c r="D71" s="7"/>
      <c r="E71" s="13">
        <f>IF('Paramètres'!C3&lt;&gt;"",'Paramètres'!C3,"")</f>
        <v/>
      </c>
      <c r="F71" s="14"/>
      <c r="G71" s="14"/>
      <c r="H71" s="15"/>
      <c r="I71" s="8"/>
    </row>
    <row r="72" spans="2:9" ht="9.00113" customHeight="1">
      <c r="B72" s="5"/>
      <c r="C72" s="6"/>
      <c r="D72" s="7"/>
      <c r="E72" s="16"/>
      <c r="F72" s="9"/>
      <c r="G72" s="9"/>
      <c r="H72" s="17"/>
      <c r="I72" s="8"/>
    </row>
    <row r="73" spans="2:9" ht="9.00113" customHeight="1">
      <c r="B73" s="5"/>
      <c r="C73" s="10" t="s">
        <v>6</v>
      </c>
      <c r="D73" s="7"/>
      <c r="E73" s="16"/>
      <c r="F73" s="9"/>
      <c r="G73" s="9"/>
      <c r="H73" s="17"/>
      <c r="I73" s="8"/>
    </row>
    <row r="74" spans="2:9" ht="9.00113" customHeight="1">
      <c r="B74" s="5"/>
      <c r="C74" s="6"/>
      <c r="D74" s="7"/>
      <c r="E74" s="16"/>
      <c r="F74" s="9"/>
      <c r="G74" s="9"/>
      <c r="H74" s="17"/>
      <c r="I74" s="8"/>
    </row>
    <row r="75" spans="2:9" ht="9.00113" customHeight="1">
      <c r="B75" s="5"/>
      <c r="C75" s="6"/>
      <c r="D75" s="7"/>
      <c r="E75" s="16"/>
      <c r="F75" s="9"/>
      <c r="G75" s="9"/>
      <c r="H75" s="17"/>
      <c r="I75" s="8"/>
    </row>
    <row r="76" spans="2:9" ht="9.00113" customHeight="1">
      <c r="B76" s="5"/>
      <c r="C76" s="6"/>
      <c r="D76" s="7"/>
      <c r="E76" s="16"/>
      <c r="F76" s="9"/>
      <c r="G76" s="9"/>
      <c r="H76" s="17"/>
      <c r="I76" s="8"/>
    </row>
    <row r="77" spans="2:9" ht="9.00113" customHeight="1">
      <c r="B77" s="5"/>
      <c r="C77" s="6"/>
      <c r="D77" s="7"/>
      <c r="E77" s="18"/>
      <c r="F77" s="19"/>
      <c r="G77" s="19"/>
      <c r="H77" s="20"/>
      <c r="I77" s="8"/>
    </row>
    <row r="78" spans="2:9" ht="9.00113" customHeight="1">
      <c r="B78" s="5"/>
      <c r="C78" s="6"/>
      <c r="D78" s="7"/>
      <c r="E78" s="7"/>
      <c r="F78" s="7"/>
      <c r="G78" s="7"/>
      <c r="H78" s="7"/>
      <c r="I78" s="8"/>
    </row>
    <row r="79" spans="2:9" ht="9.00113" customHeight="1">
      <c r="B79" s="5"/>
      <c r="C79" s="6"/>
      <c r="D79" s="7"/>
      <c r="E79" s="7"/>
      <c r="F79" s="21" t="s">
        <v>0</v>
      </c>
      <c r="G79" s="21">
        <f>IF('Paramètres'!C7&lt;&gt;"",'Paramètres'!C7,"")</f>
        <v/>
      </c>
      <c r="H79" s="7"/>
      <c r="I79" s="8"/>
    </row>
    <row r="80" spans="2:9" ht="9.00113" customHeight="1">
      <c r="B80" s="5"/>
      <c r="C80" s="10" t="s">
        <v>5</v>
      </c>
      <c r="D80" s="7"/>
      <c r="E80" s="7"/>
      <c r="F80" s="21"/>
      <c r="G80" s="21"/>
      <c r="H80" s="7"/>
      <c r="I80" s="8"/>
    </row>
    <row r="81" spans="2:9" ht="9.00113" customHeight="1">
      <c r="B81" s="5"/>
      <c r="C81" s="6"/>
      <c r="D81" s="7"/>
      <c r="E81" s="7"/>
      <c r="F81" s="21" t="s">
        <v>1</v>
      </c>
      <c r="G81" s="21">
        <f>IF('Paramètres'!C13&lt;&gt;"",'Paramètres'!C13,"")</f>
        <v/>
      </c>
      <c r="H81" s="7"/>
      <c r="I81" s="8"/>
    </row>
    <row r="82" spans="2:9" ht="9.00113" customHeight="1">
      <c r="B82" s="5"/>
      <c r="C82" s="6"/>
      <c r="D82" s="7"/>
      <c r="E82" s="7"/>
      <c r="F82" s="21"/>
      <c r="G82" s="21"/>
      <c r="H82" s="7"/>
      <c r="I82" s="8"/>
    </row>
    <row r="83" spans="2:9" ht="9.00113" customHeight="1">
      <c r="B83" s="5"/>
      <c r="C83" s="6"/>
      <c r="D83" s="7"/>
      <c r="E83" s="7"/>
      <c r="F83" s="21" t="s">
        <v>2</v>
      </c>
      <c r="G83" s="21">
        <f>IF('Paramètres'!C15&lt;&gt;"",'Paramètres'!C15,"")</f>
        <v/>
      </c>
      <c r="H83" s="7"/>
      <c r="I83" s="8"/>
    </row>
    <row r="84" spans="2:9" ht="9.00113" customHeight="1">
      <c r="B84" s="5"/>
      <c r="C84" s="6"/>
      <c r="D84" s="7"/>
      <c r="E84" s="7"/>
      <c r="F84" s="21"/>
      <c r="G84" s="21"/>
      <c r="H84" s="7"/>
      <c r="I84" s="8"/>
    </row>
    <row r="85" spans="2:9" ht="9.00113" customHeight="1">
      <c r="B85" s="5"/>
      <c r="C85" s="6"/>
      <c r="D85" s="7"/>
      <c r="E85" s="7"/>
      <c r="F85" s="21" t="s">
        <v>3</v>
      </c>
      <c r="G85" s="21">
        <f>IF('Paramètres'!C17&lt;&gt;"",'Paramètres'!C17,"")</f>
        <v/>
      </c>
      <c r="H85" s="7"/>
      <c r="I85" s="8"/>
    </row>
    <row r="86" spans="2:9" ht="9.00113" customHeight="1">
      <c r="B86" s="5"/>
      <c r="C86" s="6"/>
      <c r="D86" s="7"/>
      <c r="E86" s="7"/>
      <c r="F86" s="21"/>
      <c r="G86" s="21"/>
      <c r="H86" s="7"/>
      <c r="I86" s="8"/>
    </row>
    <row r="87" spans="2:9" ht="9.00113" customHeight="1">
      <c r="B87" s="22"/>
      <c r="C87" s="23"/>
      <c r="D87" s="24"/>
      <c r="E87" s="24"/>
      <c r="F87" s="24"/>
      <c r="G87" s="24"/>
      <c r="H87" s="24"/>
      <c r="I87" s="25"/>
    </row>
  </sheetData>
  <mergeCells count="31">
    <mergeCell ref="E2:H10"/>
    <mergeCell ref="E11:H19"/>
    <mergeCell ref="E20:H27"/>
    <mergeCell ref="E28:H45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F47:H60"/>
    <mergeCell ref="E47:E60"/>
    <mergeCell ref="C80:C86"/>
    <mergeCell ref="B80:B86"/>
    <mergeCell ref="C73:C79"/>
    <mergeCell ref="B73:B79"/>
    <mergeCell ref="C66:C72"/>
    <mergeCell ref="B66:B72"/>
    <mergeCell ref="C59:C65"/>
    <mergeCell ref="B59:B65"/>
    <mergeCell ref="C52:C58"/>
    <mergeCell ref="B52:B58"/>
    <mergeCell ref="C45:C51"/>
    <mergeCell ref="B45:B51"/>
    <mergeCell ref="C38:C44"/>
    <mergeCell ref="B38:B44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R197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" hidden="1" customWidth="1"/>
    <col min="2" max="2" width="4.5703125" customWidth="1"/>
    <col min="3" max="3" width="0" hidden="1" customWidth="1"/>
    <col min="4" max="4" width="28.5703125" customWidth="1"/>
    <col min="5" max="9" width="8.140625" customWidth="1"/>
    <col min="10" max="11" width="12.5703125" customWidth="1"/>
    <col min="12" max="18" width="0" hidden="1" customWidth="1"/>
    <col min="19" max="69" width="10.7109375" customWidth="1"/>
  </cols>
  <sheetData>
    <row r="1" spans="1:18" hidden="1">
      <c r="A1" s="7" t="s">
        <v>12</v>
      </c>
      <c r="B1" s="7" t="s">
        <v>13</v>
      </c>
      <c r="C1" s="7" t="s">
        <v>14</v>
      </c>
      <c r="D1" s="7" t="s">
        <v>15</v>
      </c>
      <c r="E1" s="7" t="s">
        <v>16</v>
      </c>
      <c r="F1" s="7" t="s">
        <v>17</v>
      </c>
      <c r="G1" s="7" t="s">
        <v>18</v>
      </c>
      <c r="H1" s="7" t="s">
        <v>19</v>
      </c>
      <c r="I1" s="7" t="s">
        <v>20</v>
      </c>
      <c r="J1" s="7" t="s">
        <v>21</v>
      </c>
      <c r="K1" s="7" t="s">
        <v>22</v>
      </c>
      <c r="L1" s="7" t="s">
        <v>23</v>
      </c>
      <c r="N1" s="7" t="s">
        <v>24</v>
      </c>
      <c r="O1" s="7" t="s">
        <v>25</v>
      </c>
      <c r="P1" s="7" t="s">
        <v>26</v>
      </c>
      <c r="Q1" s="7" t="s">
        <v>27</v>
      </c>
      <c r="R1" s="7" t="s">
        <v>28</v>
      </c>
    </row>
    <row r="3" spans="1:18">
      <c r="A3" s="7" t="s">
        <v>29</v>
      </c>
      <c r="B3" s="26" t="s">
        <v>30</v>
      </c>
      <c r="C3" s="26" t="s">
        <v>31</v>
      </c>
      <c r="D3" s="26" t="s">
        <v>32</v>
      </c>
      <c r="E3" s="26"/>
      <c r="F3" s="26"/>
      <c r="G3" s="26" t="s">
        <v>18</v>
      </c>
      <c r="H3" s="26" t="s">
        <v>33</v>
      </c>
      <c r="I3" s="26" t="s">
        <v>34</v>
      </c>
      <c r="J3" s="26" t="s">
        <v>35</v>
      </c>
      <c r="K3" s="26" t="s">
        <v>36</v>
      </c>
      <c r="L3" s="26" t="s">
        <v>37</v>
      </c>
      <c r="M3" s="26" t="s">
        <v>38</v>
      </c>
      <c r="N3" s="26" t="s">
        <v>39</v>
      </c>
      <c r="O3" s="26" t="s">
        <v>40</v>
      </c>
      <c r="P3" s="26" t="s">
        <v>41</v>
      </c>
      <c r="Q3" s="26" t="s">
        <v>42</v>
      </c>
      <c r="R3" s="26" t="s">
        <v>43</v>
      </c>
    </row>
    <row r="4" spans="1:18" ht="15.6" customHeight="1">
      <c r="A4" s="7">
        <v>2</v>
      </c>
      <c r="B4" s="27"/>
      <c r="C4" s="27"/>
      <c r="D4" s="28" t="s">
        <v>44</v>
      </c>
      <c r="E4" s="28"/>
      <c r="F4" s="28"/>
      <c r="G4" s="28"/>
      <c r="H4" s="28"/>
      <c r="I4" s="28"/>
      <c r="J4" s="28"/>
      <c r="K4" s="29"/>
      <c r="L4" s="7"/>
    </row>
    <row r="5" spans="1:18" hidden="1">
      <c r="A5" s="7">
        <v>3</v>
      </c>
    </row>
    <row r="6" spans="1:18" hidden="1">
      <c r="A6" s="7" t="s">
        <v>45</v>
      </c>
    </row>
    <row r="7" spans="1:18" hidden="1">
      <c r="A7" s="7">
        <v>3</v>
      </c>
    </row>
    <row r="8" spans="1:18" hidden="1">
      <c r="A8" s="7" t="s">
        <v>45</v>
      </c>
    </row>
    <row r="9" spans="1:18" ht="15.6" customHeight="1">
      <c r="A9" s="7">
        <v>3</v>
      </c>
      <c r="B9" s="30" t="s">
        <v>46</v>
      </c>
      <c r="C9" s="30"/>
      <c r="D9" s="31" t="s">
        <v>47</v>
      </c>
      <c r="E9" s="31"/>
      <c r="F9" s="31"/>
      <c r="G9" s="31"/>
      <c r="H9" s="31"/>
      <c r="I9" s="31"/>
      <c r="J9" s="31"/>
      <c r="K9" s="32"/>
      <c r="L9" s="7"/>
    </row>
    <row r="10" spans="1:18" hidden="1">
      <c r="A10" s="7">
        <v>4</v>
      </c>
    </row>
    <row r="11" spans="1:18" hidden="1">
      <c r="A11" s="7" t="s">
        <v>48</v>
      </c>
    </row>
    <row r="12" spans="1:18">
      <c r="A12" s="7">
        <v>4</v>
      </c>
      <c r="B12" s="30" t="s">
        <v>49</v>
      </c>
      <c r="C12" s="30"/>
      <c r="D12" s="33" t="s">
        <v>50</v>
      </c>
      <c r="E12" s="33"/>
      <c r="F12" s="33"/>
      <c r="G12" s="33"/>
      <c r="H12" s="33"/>
      <c r="I12" s="33"/>
      <c r="J12" s="33"/>
      <c r="K12" s="34"/>
      <c r="L12" s="7"/>
    </row>
    <row r="13" spans="1:18" hidden="1">
      <c r="A13" s="7" t="s">
        <v>51</v>
      </c>
    </row>
    <row r="14" spans="1:18">
      <c r="A14" s="7">
        <v>9</v>
      </c>
      <c r="B14" s="35" t="s">
        <v>52</v>
      </c>
      <c r="C14" s="35"/>
      <c r="D14" s="36" t="s">
        <v>53</v>
      </c>
      <c r="E14" s="37"/>
      <c r="F14" s="37"/>
      <c r="G14" s="38" t="s">
        <v>54</v>
      </c>
      <c r="H14" s="39">
        <v>1</v>
      </c>
      <c r="I14" s="39"/>
      <c r="J14" s="40"/>
      <c r="K14" s="40">
        <f>IF(AND(H14= "",I14= ""), 0, ROUND(ROUND(J14, 2) * ROUND(IF(I14="",H14,I14),  0), 2))</f>
        <v/>
      </c>
      <c r="L14" s="7"/>
      <c r="N14" s="41">
        <v>0.08500000000000001</v>
      </c>
      <c r="R14" s="7">
        <v>336</v>
      </c>
    </row>
    <row r="15" spans="1:18" hidden="1">
      <c r="A15" s="7" t="s">
        <v>55</v>
      </c>
    </row>
    <row r="16" spans="1:18" hidden="1">
      <c r="A16" s="7" t="s">
        <v>48</v>
      </c>
    </row>
    <row r="17" spans="1:18" hidden="1">
      <c r="A17" s="7">
        <v>4</v>
      </c>
    </row>
    <row r="18" spans="1:18" hidden="1">
      <c r="A18" s="7" t="s">
        <v>48</v>
      </c>
    </row>
    <row r="19" spans="1:18" hidden="1">
      <c r="A19" s="7">
        <v>4</v>
      </c>
    </row>
    <row r="20" spans="1:18" hidden="1">
      <c r="A20" s="7" t="s">
        <v>48</v>
      </c>
    </row>
    <row r="21" spans="1:18" ht="27.6" customHeight="1">
      <c r="A21" s="7">
        <v>4</v>
      </c>
      <c r="B21" s="30" t="s">
        <v>56</v>
      </c>
      <c r="C21" s="30"/>
      <c r="D21" s="33" t="s">
        <v>57</v>
      </c>
      <c r="E21" s="33"/>
      <c r="F21" s="33"/>
      <c r="G21" s="33"/>
      <c r="H21" s="33"/>
      <c r="I21" s="33"/>
      <c r="J21" s="33"/>
      <c r="K21" s="34"/>
      <c r="L21" s="7"/>
    </row>
    <row r="22" spans="1:18" hidden="1">
      <c r="A22" s="7" t="s">
        <v>51</v>
      </c>
    </row>
    <row r="23" spans="1:18" hidden="1">
      <c r="A23" s="7" t="s">
        <v>51</v>
      </c>
    </row>
    <row r="24" spans="1:18">
      <c r="A24" s="7">
        <v>9</v>
      </c>
      <c r="B24" s="35" t="s">
        <v>58</v>
      </c>
      <c r="C24" s="35"/>
      <c r="D24" s="36" t="s">
        <v>59</v>
      </c>
      <c r="E24" s="37"/>
      <c r="F24" s="37"/>
      <c r="G24" s="38" t="s">
        <v>54</v>
      </c>
      <c r="H24" s="39">
        <v>1</v>
      </c>
      <c r="I24" s="39"/>
      <c r="J24" s="40"/>
      <c r="K24" s="40">
        <f>IF(AND(H24= "",I24= ""), 0, ROUND(ROUND(J24, 2) * ROUND(IF(I24="",H24,I24),  0), 2))</f>
        <v/>
      </c>
      <c r="L24" s="7"/>
      <c r="N24" s="41">
        <v>0.08500000000000001</v>
      </c>
      <c r="R24" s="7">
        <v>336</v>
      </c>
    </row>
    <row r="25" spans="1:18" hidden="1">
      <c r="A25" s="7" t="s">
        <v>55</v>
      </c>
    </row>
    <row r="26" spans="1:18">
      <c r="A26" s="7">
        <v>9</v>
      </c>
      <c r="B26" s="35" t="s">
        <v>60</v>
      </c>
      <c r="C26" s="35"/>
      <c r="D26" s="36" t="s">
        <v>61</v>
      </c>
      <c r="E26" s="37"/>
      <c r="F26" s="37"/>
      <c r="G26" s="38" t="s">
        <v>54</v>
      </c>
      <c r="H26" s="39">
        <v>1</v>
      </c>
      <c r="I26" s="39"/>
      <c r="J26" s="40"/>
      <c r="K26" s="40">
        <f>IF(AND(H26= "",I26= ""), 0, ROUND(ROUND(J26, 2) * ROUND(IF(I26="",H26,I26),  0), 2))</f>
        <v/>
      </c>
      <c r="L26" s="7"/>
      <c r="N26" s="41">
        <v>0.08500000000000001</v>
      </c>
      <c r="R26" s="7">
        <v>336</v>
      </c>
    </row>
    <row r="27" spans="1:18" hidden="1">
      <c r="A27" s="7" t="s">
        <v>55</v>
      </c>
    </row>
    <row r="28" spans="1:18" hidden="1">
      <c r="A28" s="7" t="s">
        <v>48</v>
      </c>
    </row>
    <row r="29" spans="1:18">
      <c r="A29" s="7">
        <v>4</v>
      </c>
      <c r="B29" s="30" t="s">
        <v>62</v>
      </c>
      <c r="C29" s="30"/>
      <c r="D29" s="33" t="s">
        <v>63</v>
      </c>
      <c r="E29" s="33"/>
      <c r="F29" s="33"/>
      <c r="G29" s="33"/>
      <c r="H29" s="33"/>
      <c r="I29" s="33"/>
      <c r="J29" s="33"/>
      <c r="K29" s="34"/>
      <c r="L29" s="7"/>
    </row>
    <row r="30" spans="1:18" hidden="1">
      <c r="A30" s="7" t="s">
        <v>51</v>
      </c>
    </row>
    <row r="31" spans="1:18" ht="20.4" customHeight="1">
      <c r="A31" s="7" t="s">
        <v>64</v>
      </c>
      <c r="B31" s="42"/>
      <c r="C31" s="42"/>
      <c r="D31" s="42" t="s">
        <v>65</v>
      </c>
      <c r="E31" s="42"/>
      <c r="F31" s="42"/>
      <c r="G31" s="42"/>
      <c r="H31" s="42"/>
      <c r="I31" s="42"/>
      <c r="J31" s="42"/>
      <c r="K31" s="42"/>
    </row>
    <row r="32" spans="1:18">
      <c r="A32" s="7">
        <v>9</v>
      </c>
      <c r="B32" s="35" t="s">
        <v>66</v>
      </c>
      <c r="C32" s="35"/>
      <c r="D32" s="36" t="s">
        <v>67</v>
      </c>
      <c r="E32" s="37"/>
      <c r="F32" s="37"/>
      <c r="G32" s="38" t="s">
        <v>17</v>
      </c>
      <c r="H32" s="43">
        <v>20.15</v>
      </c>
      <c r="I32" s="43"/>
      <c r="J32" s="40"/>
      <c r="K32" s="40">
        <f>IF(AND(H32= "",I32= ""), 0, ROUND(ROUND(J32, 2) * ROUND(IF(I32="",H32,I32),  2), 2))</f>
        <v/>
      </c>
      <c r="L32" s="7"/>
      <c r="N32" s="41">
        <v>0.08500000000000001</v>
      </c>
      <c r="R32" s="7">
        <v>336</v>
      </c>
    </row>
    <row r="33" spans="1:18" hidden="1">
      <c r="A33" s="7" t="s">
        <v>68</v>
      </c>
    </row>
    <row r="34" spans="1:18" hidden="1">
      <c r="A34" s="7" t="s">
        <v>68</v>
      </c>
    </row>
    <row r="35" spans="1:18" hidden="1">
      <c r="A35" s="7" t="s">
        <v>55</v>
      </c>
    </row>
    <row r="36" spans="1:18" hidden="1">
      <c r="A36" s="7" t="s">
        <v>48</v>
      </c>
    </row>
    <row r="37" spans="1:18" ht="27.6" customHeight="1">
      <c r="A37" s="7">
        <v>4</v>
      </c>
      <c r="B37" s="30" t="s">
        <v>69</v>
      </c>
      <c r="C37" s="30"/>
      <c r="D37" s="33" t="s">
        <v>70</v>
      </c>
      <c r="E37" s="33"/>
      <c r="F37" s="33"/>
      <c r="G37" s="33"/>
      <c r="H37" s="33"/>
      <c r="I37" s="33"/>
      <c r="J37" s="33"/>
      <c r="K37" s="34"/>
      <c r="L37" s="7"/>
    </row>
    <row r="38" spans="1:18" hidden="1">
      <c r="A38" s="7" t="s">
        <v>51</v>
      </c>
    </row>
    <row r="39" spans="1:18" ht="20.4" customHeight="1">
      <c r="A39" s="7" t="s">
        <v>64</v>
      </c>
      <c r="B39" s="42"/>
      <c r="C39" s="42"/>
      <c r="D39" s="42" t="s">
        <v>71</v>
      </c>
      <c r="E39" s="42"/>
      <c r="F39" s="42"/>
      <c r="G39" s="42"/>
      <c r="H39" s="42"/>
      <c r="I39" s="42"/>
      <c r="J39" s="42"/>
      <c r="K39" s="42"/>
    </row>
    <row r="40" spans="1:18">
      <c r="A40" s="7">
        <v>9</v>
      </c>
      <c r="B40" s="35" t="s">
        <v>72</v>
      </c>
      <c r="C40" s="35"/>
      <c r="D40" s="36" t="s">
        <v>73</v>
      </c>
      <c r="E40" s="37"/>
      <c r="F40" s="37"/>
      <c r="G40" s="38" t="s">
        <v>17</v>
      </c>
      <c r="H40" s="43">
        <v>84.97</v>
      </c>
      <c r="I40" s="43"/>
      <c r="J40" s="40"/>
      <c r="K40" s="40">
        <f>IF(AND(H40= "",I40= ""), 0, ROUND(ROUND(J40, 2) * ROUND(IF(I40="",H40,I40),  2), 2))</f>
        <v/>
      </c>
      <c r="L40" s="7"/>
      <c r="N40" s="41">
        <v>0.08500000000000001</v>
      </c>
      <c r="R40" s="7">
        <v>336</v>
      </c>
    </row>
    <row r="41" spans="1:18" hidden="1">
      <c r="A41" s="7" t="s">
        <v>68</v>
      </c>
    </row>
    <row r="42" spans="1:18" hidden="1">
      <c r="A42" s="7" t="s">
        <v>68</v>
      </c>
    </row>
    <row r="43" spans="1:18" hidden="1">
      <c r="A43" s="7" t="s">
        <v>55</v>
      </c>
    </row>
    <row r="44" spans="1:18">
      <c r="A44" s="7">
        <v>9</v>
      </c>
      <c r="B44" s="35" t="s">
        <v>74</v>
      </c>
      <c r="C44" s="35"/>
      <c r="D44" s="36" t="s">
        <v>75</v>
      </c>
      <c r="E44" s="37"/>
      <c r="F44" s="37"/>
      <c r="G44" s="38" t="s">
        <v>17</v>
      </c>
      <c r="H44" s="43">
        <v>91.78</v>
      </c>
      <c r="I44" s="43"/>
      <c r="J44" s="40"/>
      <c r="K44" s="40">
        <f>IF(AND(H44= "",I44= ""), 0, ROUND(ROUND(J44, 2) * ROUND(IF(I44="",H44,I44),  2), 2))</f>
        <v/>
      </c>
      <c r="L44" s="7"/>
      <c r="N44" s="41">
        <v>0.08500000000000001</v>
      </c>
      <c r="R44" s="7">
        <v>336</v>
      </c>
    </row>
    <row r="45" spans="1:18" hidden="1">
      <c r="A45" s="7" t="s">
        <v>68</v>
      </c>
    </row>
    <row r="46" spans="1:18" hidden="1">
      <c r="A46" s="7" t="s">
        <v>68</v>
      </c>
    </row>
    <row r="47" spans="1:18" hidden="1">
      <c r="A47" s="7" t="s">
        <v>68</v>
      </c>
    </row>
    <row r="48" spans="1:18" hidden="1">
      <c r="A48" s="7" t="s">
        <v>68</v>
      </c>
    </row>
    <row r="49" spans="1:18" hidden="1">
      <c r="A49" s="7" t="s">
        <v>55</v>
      </c>
    </row>
    <row r="50" spans="1:18" hidden="1">
      <c r="A50" s="7" t="s">
        <v>48</v>
      </c>
    </row>
    <row r="51" spans="1:18">
      <c r="A51" s="7">
        <v>4</v>
      </c>
      <c r="B51" s="30" t="s">
        <v>76</v>
      </c>
      <c r="C51" s="30"/>
      <c r="D51" s="33" t="s">
        <v>77</v>
      </c>
      <c r="E51" s="33"/>
      <c r="F51" s="33"/>
      <c r="G51" s="33"/>
      <c r="H51" s="33"/>
      <c r="I51" s="33"/>
      <c r="J51" s="33"/>
      <c r="K51" s="34"/>
      <c r="L51" s="7"/>
    </row>
    <row r="52" spans="1:18" hidden="1">
      <c r="A52" s="7" t="s">
        <v>51</v>
      </c>
    </row>
    <row r="53" spans="1:18" ht="20.4" customHeight="1">
      <c r="A53" s="7" t="s">
        <v>64</v>
      </c>
      <c r="B53" s="42"/>
      <c r="C53" s="42"/>
      <c r="D53" s="42" t="s">
        <v>78</v>
      </c>
      <c r="E53" s="42"/>
      <c r="F53" s="42"/>
      <c r="G53" s="42"/>
      <c r="H53" s="42"/>
      <c r="I53" s="42"/>
      <c r="J53" s="42"/>
      <c r="K53" s="42"/>
    </row>
    <row r="54" spans="1:18">
      <c r="A54" s="7">
        <v>9</v>
      </c>
      <c r="B54" s="35" t="s">
        <v>79</v>
      </c>
      <c r="C54" s="35"/>
      <c r="D54" s="36" t="s">
        <v>80</v>
      </c>
      <c r="E54" s="37"/>
      <c r="F54" s="37"/>
      <c r="G54" s="38" t="s">
        <v>81</v>
      </c>
      <c r="H54" s="43">
        <v>59.1</v>
      </c>
      <c r="I54" s="43"/>
      <c r="J54" s="40"/>
      <c r="K54" s="40">
        <f>IF(AND(H54= "",I54= ""), 0, ROUND(ROUND(J54, 2) * ROUND(IF(I54="",H54,I54),  2), 2))</f>
        <v/>
      </c>
      <c r="L54" s="7"/>
      <c r="N54" s="41">
        <v>0.08500000000000001</v>
      </c>
      <c r="R54" s="7">
        <v>336</v>
      </c>
    </row>
    <row r="55" spans="1:18" hidden="1">
      <c r="A55" s="7" t="s">
        <v>68</v>
      </c>
    </row>
    <row r="56" spans="1:18" hidden="1">
      <c r="A56" s="7" t="s">
        <v>55</v>
      </c>
    </row>
    <row r="57" spans="1:18" hidden="1">
      <c r="A57" s="7" t="s">
        <v>48</v>
      </c>
    </row>
    <row r="58" spans="1:18">
      <c r="A58" s="7">
        <v>4</v>
      </c>
      <c r="B58" s="30" t="s">
        <v>82</v>
      </c>
      <c r="C58" s="30"/>
      <c r="D58" s="33" t="s">
        <v>83</v>
      </c>
      <c r="E58" s="33"/>
      <c r="F58" s="33"/>
      <c r="G58" s="33"/>
      <c r="H58" s="33"/>
      <c r="I58" s="33"/>
      <c r="J58" s="33"/>
      <c r="K58" s="34"/>
      <c r="L58" s="7"/>
    </row>
    <row r="59" spans="1:18" hidden="1">
      <c r="A59" s="7" t="s">
        <v>51</v>
      </c>
    </row>
    <row r="60" spans="1:18" ht="30.6" customHeight="1">
      <c r="A60" s="7" t="s">
        <v>64</v>
      </c>
      <c r="B60" s="42"/>
      <c r="C60" s="42"/>
      <c r="D60" s="42" t="s">
        <v>84</v>
      </c>
      <c r="E60" s="42"/>
      <c r="F60" s="42"/>
      <c r="G60" s="42"/>
      <c r="H60" s="42"/>
      <c r="I60" s="42"/>
      <c r="J60" s="42"/>
      <c r="K60" s="42"/>
    </row>
    <row r="61" spans="1:18">
      <c r="A61" s="7">
        <v>9</v>
      </c>
      <c r="B61" s="35" t="s">
        <v>85</v>
      </c>
      <c r="C61" s="35"/>
      <c r="D61" s="36" t="s">
        <v>86</v>
      </c>
      <c r="E61" s="37"/>
      <c r="F61" s="37"/>
      <c r="G61" s="38" t="s">
        <v>17</v>
      </c>
      <c r="H61" s="43">
        <v>318.24</v>
      </c>
      <c r="I61" s="43"/>
      <c r="J61" s="40"/>
      <c r="K61" s="40">
        <f>IF(AND(H61= "",I61= ""), 0, ROUND(ROUND(J61, 2) * ROUND(IF(I61="",H61,I61),  2), 2))</f>
        <v/>
      </c>
      <c r="L61" s="7"/>
      <c r="N61" s="41">
        <v>0.08500000000000001</v>
      </c>
      <c r="R61" s="7">
        <v>336</v>
      </c>
    </row>
    <row r="62" spans="1:18" hidden="1">
      <c r="A62" s="7" t="s">
        <v>68</v>
      </c>
    </row>
    <row r="63" spans="1:18" hidden="1">
      <c r="A63" s="7" t="s">
        <v>68</v>
      </c>
    </row>
    <row r="64" spans="1:18" hidden="1">
      <c r="A64" s="7" t="s">
        <v>68</v>
      </c>
    </row>
    <row r="65" spans="1:18" hidden="1">
      <c r="A65" s="7" t="s">
        <v>55</v>
      </c>
    </row>
    <row r="66" spans="1:18">
      <c r="A66" s="7">
        <v>9</v>
      </c>
      <c r="B66" s="35" t="s">
        <v>87</v>
      </c>
      <c r="C66" s="35"/>
      <c r="D66" s="36" t="s">
        <v>88</v>
      </c>
      <c r="E66" s="37"/>
      <c r="F66" s="37"/>
      <c r="G66" s="38" t="s">
        <v>17</v>
      </c>
      <c r="H66" s="43">
        <v>16.35</v>
      </c>
      <c r="I66" s="43"/>
      <c r="J66" s="40"/>
      <c r="K66" s="40">
        <f>IF(AND(H66= "",I66= ""), 0, ROUND(ROUND(J66, 2) * ROUND(IF(I66="",H66,I66),  2), 2))</f>
        <v/>
      </c>
      <c r="L66" s="7"/>
      <c r="N66" s="41">
        <v>0.08500000000000001</v>
      </c>
      <c r="R66" s="7">
        <v>336</v>
      </c>
    </row>
    <row r="67" spans="1:18" hidden="1">
      <c r="A67" s="7" t="s">
        <v>68</v>
      </c>
    </row>
    <row r="68" spans="1:18" hidden="1">
      <c r="A68" s="7" t="s">
        <v>55</v>
      </c>
    </row>
    <row r="69" spans="1:18" hidden="1">
      <c r="A69" s="7" t="s">
        <v>48</v>
      </c>
    </row>
    <row r="70" spans="1:18">
      <c r="A70" s="7">
        <v>4</v>
      </c>
      <c r="B70" s="30" t="s">
        <v>89</v>
      </c>
      <c r="C70" s="30"/>
      <c r="D70" s="33" t="s">
        <v>90</v>
      </c>
      <c r="E70" s="33"/>
      <c r="F70" s="33"/>
      <c r="G70" s="33"/>
      <c r="H70" s="33"/>
      <c r="I70" s="33"/>
      <c r="J70" s="33"/>
      <c r="K70" s="34"/>
      <c r="L70" s="7"/>
    </row>
    <row r="71" spans="1:18" hidden="1">
      <c r="A71" s="7" t="s">
        <v>51</v>
      </c>
    </row>
    <row r="72" spans="1:18">
      <c r="A72" s="7" t="s">
        <v>64</v>
      </c>
      <c r="B72" s="42"/>
      <c r="C72" s="42"/>
      <c r="D72" s="42" t="s">
        <v>91</v>
      </c>
      <c r="E72" s="42"/>
      <c r="F72" s="42"/>
      <c r="G72" s="42"/>
      <c r="H72" s="42"/>
      <c r="I72" s="42"/>
      <c r="J72" s="42"/>
      <c r="K72" s="42"/>
    </row>
    <row r="73" spans="1:18">
      <c r="A73" s="7">
        <v>9</v>
      </c>
      <c r="B73" s="35" t="s">
        <v>92</v>
      </c>
      <c r="C73" s="35"/>
      <c r="D73" s="36" t="s">
        <v>93</v>
      </c>
      <c r="E73" s="37"/>
      <c r="F73" s="37"/>
      <c r="G73" s="38" t="s">
        <v>18</v>
      </c>
      <c r="H73" s="39">
        <v>12</v>
      </c>
      <c r="I73" s="39"/>
      <c r="J73" s="40"/>
      <c r="K73" s="40">
        <f>IF(AND(H73= "",I73= ""), 0, ROUND(ROUND(J73, 2) * ROUND(IF(I73="",H73,I73),  0), 2))</f>
        <v/>
      </c>
      <c r="L73" s="7"/>
      <c r="N73" s="41">
        <v>0.08500000000000001</v>
      </c>
      <c r="R73" s="7">
        <v>336</v>
      </c>
    </row>
    <row r="74" spans="1:18" hidden="1">
      <c r="A74" s="7" t="s">
        <v>55</v>
      </c>
    </row>
    <row r="75" spans="1:18" hidden="1">
      <c r="A75" s="7" t="s">
        <v>48</v>
      </c>
    </row>
    <row r="76" spans="1:18">
      <c r="A76" s="7">
        <v>4</v>
      </c>
      <c r="B76" s="30" t="s">
        <v>94</v>
      </c>
      <c r="C76" s="30"/>
      <c r="D76" s="33" t="s">
        <v>95</v>
      </c>
      <c r="E76" s="33"/>
      <c r="F76" s="33"/>
      <c r="G76" s="33"/>
      <c r="H76" s="33"/>
      <c r="I76" s="33"/>
      <c r="J76" s="33"/>
      <c r="K76" s="34"/>
      <c r="L76" s="7"/>
    </row>
    <row r="77" spans="1:18" hidden="1">
      <c r="A77" s="7" t="s">
        <v>51</v>
      </c>
    </row>
    <row r="78" spans="1:18" ht="40.8" customHeight="1">
      <c r="A78" s="7" t="s">
        <v>64</v>
      </c>
      <c r="B78" s="42"/>
      <c r="C78" s="42"/>
      <c r="D78" s="42" t="s">
        <v>96</v>
      </c>
      <c r="E78" s="42"/>
      <c r="F78" s="42"/>
      <c r="G78" s="42"/>
      <c r="H78" s="42"/>
      <c r="I78" s="42"/>
      <c r="J78" s="42"/>
      <c r="K78" s="42"/>
    </row>
    <row r="79" spans="1:18">
      <c r="A79" s="7">
        <v>9</v>
      </c>
      <c r="B79" s="35" t="s">
        <v>97</v>
      </c>
      <c r="C79" s="35"/>
      <c r="D79" s="36" t="s">
        <v>98</v>
      </c>
      <c r="E79" s="37"/>
      <c r="F79" s="37"/>
      <c r="G79" s="38" t="s">
        <v>99</v>
      </c>
      <c r="H79" s="39">
        <v>1</v>
      </c>
      <c r="I79" s="39"/>
      <c r="J79" s="40"/>
      <c r="K79" s="40">
        <f>IF(AND(H79= "",I79= ""), 0, ROUND(ROUND(J79, 2) * ROUND(IF(I79="",H79,I79),  0), 2))</f>
        <v/>
      </c>
      <c r="L79" s="7"/>
      <c r="N79" s="41">
        <v>0.08500000000000001</v>
      </c>
      <c r="R79" s="7">
        <v>336</v>
      </c>
    </row>
    <row r="80" spans="1:18" hidden="1">
      <c r="A80" s="7" t="s">
        <v>55</v>
      </c>
    </row>
    <row r="81" spans="1:18">
      <c r="A81" s="7">
        <v>9</v>
      </c>
      <c r="B81" s="35" t="s">
        <v>97</v>
      </c>
      <c r="C81" s="35"/>
      <c r="D81" s="36" t="s">
        <v>100</v>
      </c>
      <c r="E81" s="37"/>
      <c r="F81" s="37"/>
      <c r="G81" s="38" t="s">
        <v>99</v>
      </c>
      <c r="H81" s="39">
        <v>1</v>
      </c>
      <c r="I81" s="39"/>
      <c r="J81" s="40"/>
      <c r="K81" s="40">
        <f>IF(AND(H81= "",I81= ""), 0, ROUND(ROUND(J81, 2) * ROUND(IF(I81="",H81,I81),  0), 2))</f>
        <v/>
      </c>
      <c r="L81" s="7"/>
      <c r="N81" s="41">
        <v>0.08500000000000001</v>
      </c>
      <c r="R81" s="7">
        <v>336</v>
      </c>
    </row>
    <row r="82" spans="1:18" hidden="1">
      <c r="A82" s="7" t="s">
        <v>55</v>
      </c>
    </row>
    <row r="83" spans="1:18" hidden="1">
      <c r="A83" s="7" t="s">
        <v>48</v>
      </c>
    </row>
    <row r="84" spans="1:18">
      <c r="A84" s="7">
        <v>4</v>
      </c>
      <c r="B84" s="30" t="s">
        <v>101</v>
      </c>
      <c r="C84" s="30"/>
      <c r="D84" s="33" t="s">
        <v>102</v>
      </c>
      <c r="E84" s="33"/>
      <c r="F84" s="33"/>
      <c r="G84" s="33"/>
      <c r="H84" s="33"/>
      <c r="I84" s="33"/>
      <c r="J84" s="33"/>
      <c r="K84" s="34"/>
      <c r="L84" s="7"/>
    </row>
    <row r="85" spans="1:18" hidden="1">
      <c r="A85" s="7" t="s">
        <v>51</v>
      </c>
    </row>
    <row r="86" spans="1:18" ht="20.4" customHeight="1">
      <c r="A86" s="7" t="s">
        <v>64</v>
      </c>
      <c r="B86" s="42"/>
      <c r="C86" s="42"/>
      <c r="D86" s="42" t="s">
        <v>103</v>
      </c>
      <c r="E86" s="42"/>
      <c r="F86" s="42"/>
      <c r="G86" s="42"/>
      <c r="H86" s="42"/>
      <c r="I86" s="42"/>
      <c r="J86" s="42"/>
      <c r="K86" s="42"/>
    </row>
    <row r="87" spans="1:18" ht="20.4" customHeight="1">
      <c r="A87" s="7" t="s">
        <v>64</v>
      </c>
      <c r="B87" s="42"/>
      <c r="C87" s="42"/>
      <c r="D87" s="42" t="s">
        <v>104</v>
      </c>
      <c r="E87" s="42"/>
      <c r="F87" s="42"/>
      <c r="G87" s="42"/>
      <c r="H87" s="42"/>
      <c r="I87" s="42"/>
      <c r="J87" s="42"/>
      <c r="K87" s="42"/>
    </row>
    <row r="88" spans="1:18">
      <c r="A88" s="7">
        <v>9</v>
      </c>
      <c r="B88" s="35" t="s">
        <v>105</v>
      </c>
      <c r="C88" s="35"/>
      <c r="D88" s="36" t="s">
        <v>106</v>
      </c>
      <c r="E88" s="37"/>
      <c r="F88" s="37"/>
      <c r="G88" s="38" t="s">
        <v>18</v>
      </c>
      <c r="H88" s="39">
        <v>3</v>
      </c>
      <c r="I88" s="39"/>
      <c r="J88" s="40"/>
      <c r="K88" s="40">
        <f>IF(AND(H88= "",I88= ""), 0, ROUND(ROUND(J88, 2) * ROUND(IF(I88="",H88,I88),  0), 2))</f>
        <v/>
      </c>
      <c r="L88" s="7"/>
      <c r="N88" s="41">
        <v>0.08500000000000001</v>
      </c>
      <c r="R88" s="7">
        <v>336</v>
      </c>
    </row>
    <row r="89" spans="1:18" hidden="1">
      <c r="A89" s="7" t="s">
        <v>55</v>
      </c>
    </row>
    <row r="90" spans="1:18">
      <c r="A90" s="7">
        <v>9</v>
      </c>
      <c r="B90" s="35" t="s">
        <v>107</v>
      </c>
      <c r="C90" s="35"/>
      <c r="D90" s="36" t="s">
        <v>108</v>
      </c>
      <c r="E90" s="37"/>
      <c r="F90" s="37"/>
      <c r="G90" s="38" t="s">
        <v>18</v>
      </c>
      <c r="H90" s="39">
        <v>9</v>
      </c>
      <c r="I90" s="39"/>
      <c r="J90" s="40"/>
      <c r="K90" s="40">
        <f>IF(AND(H90= "",I90= ""), 0, ROUND(ROUND(J90, 2) * ROUND(IF(I90="",H90,I90),  0), 2))</f>
        <v/>
      </c>
      <c r="L90" s="7"/>
      <c r="N90" s="41">
        <v>0.08500000000000001</v>
      </c>
      <c r="R90" s="7">
        <v>336</v>
      </c>
    </row>
    <row r="91" spans="1:18" hidden="1">
      <c r="A91" s="7" t="s">
        <v>55</v>
      </c>
    </row>
    <row r="92" spans="1:18">
      <c r="A92" s="7">
        <v>9</v>
      </c>
      <c r="B92" s="35" t="s">
        <v>109</v>
      </c>
      <c r="C92" s="35"/>
      <c r="D92" s="36" t="s">
        <v>110</v>
      </c>
      <c r="E92" s="37"/>
      <c r="F92" s="37"/>
      <c r="G92" s="38" t="s">
        <v>18</v>
      </c>
      <c r="H92" s="39">
        <v>1</v>
      </c>
      <c r="I92" s="39"/>
      <c r="J92" s="40"/>
      <c r="K92" s="40">
        <f>IF(AND(H92= "",I92= ""), 0, ROUND(ROUND(J92, 2) * ROUND(IF(I92="",H92,I92),  0), 2))</f>
        <v/>
      </c>
      <c r="L92" s="7"/>
      <c r="N92" s="41">
        <v>0.08500000000000001</v>
      </c>
      <c r="R92" s="7">
        <v>336</v>
      </c>
    </row>
    <row r="93" spans="1:18" hidden="1">
      <c r="A93" s="7" t="s">
        <v>55</v>
      </c>
    </row>
    <row r="94" spans="1:18" hidden="1">
      <c r="A94" s="7" t="s">
        <v>51</v>
      </c>
    </row>
    <row r="95" spans="1:18">
      <c r="A95" s="7">
        <v>9</v>
      </c>
      <c r="B95" s="35" t="s">
        <v>111</v>
      </c>
      <c r="C95" s="35"/>
      <c r="D95" s="36" t="s">
        <v>112</v>
      </c>
      <c r="E95" s="37"/>
      <c r="F95" s="37"/>
      <c r="G95" s="38" t="s">
        <v>18</v>
      </c>
      <c r="H95" s="39">
        <v>2</v>
      </c>
      <c r="I95" s="39"/>
      <c r="J95" s="40"/>
      <c r="K95" s="40">
        <f>IF(AND(H95= "",I95= ""), 0, ROUND(ROUND(J95, 2) * ROUND(IF(I95="",H95,I95),  0), 2))</f>
        <v/>
      </c>
      <c r="L95" s="7"/>
      <c r="N95" s="41">
        <v>0.08500000000000001</v>
      </c>
      <c r="R95" s="7">
        <v>336</v>
      </c>
    </row>
    <row r="96" spans="1:18" hidden="1">
      <c r="A96" s="7" t="s">
        <v>55</v>
      </c>
    </row>
    <row r="97" spans="1:18">
      <c r="A97" s="7">
        <v>9</v>
      </c>
      <c r="B97" s="35" t="s">
        <v>113</v>
      </c>
      <c r="C97" s="35"/>
      <c r="D97" s="36" t="s">
        <v>114</v>
      </c>
      <c r="E97" s="37"/>
      <c r="F97" s="37"/>
      <c r="G97" s="38" t="s">
        <v>18</v>
      </c>
      <c r="H97" s="39">
        <v>2</v>
      </c>
      <c r="I97" s="39"/>
      <c r="J97" s="40"/>
      <c r="K97" s="40">
        <f>IF(AND(H97= "",I97= ""), 0, ROUND(ROUND(J97, 2) * ROUND(IF(I97="",H97,I97),  0), 2))</f>
        <v/>
      </c>
      <c r="L97" s="7"/>
      <c r="N97" s="41">
        <v>0.08500000000000001</v>
      </c>
      <c r="R97" s="7">
        <v>336</v>
      </c>
    </row>
    <row r="98" spans="1:18" hidden="1">
      <c r="A98" s="7" t="s">
        <v>55</v>
      </c>
    </row>
    <row r="99" spans="1:18">
      <c r="A99" s="7">
        <v>9</v>
      </c>
      <c r="B99" s="35" t="s">
        <v>115</v>
      </c>
      <c r="C99" s="35"/>
      <c r="D99" s="36" t="s">
        <v>116</v>
      </c>
      <c r="E99" s="37"/>
      <c r="F99" s="37"/>
      <c r="G99" s="38" t="s">
        <v>18</v>
      </c>
      <c r="H99" s="39">
        <v>1</v>
      </c>
      <c r="I99" s="39"/>
      <c r="J99" s="40"/>
      <c r="K99" s="40">
        <f>IF(AND(H99= "",I99= ""), 0, ROUND(ROUND(J99, 2) * ROUND(IF(I99="",H99,I99),  0), 2))</f>
        <v/>
      </c>
      <c r="L99" s="7"/>
      <c r="N99" s="41">
        <v>0.08500000000000001</v>
      </c>
      <c r="R99" s="7">
        <v>336</v>
      </c>
    </row>
    <row r="100" spans="1:18" hidden="1">
      <c r="A100" s="7" t="s">
        <v>55</v>
      </c>
    </row>
    <row r="101" spans="1:18">
      <c r="A101" s="7">
        <v>9</v>
      </c>
      <c r="B101" s="35" t="s">
        <v>115</v>
      </c>
      <c r="C101" s="35"/>
      <c r="D101" s="36" t="s">
        <v>117</v>
      </c>
      <c r="E101" s="37"/>
      <c r="F101" s="37"/>
      <c r="G101" s="38" t="s">
        <v>118</v>
      </c>
      <c r="H101" s="43">
        <v>43.5</v>
      </c>
      <c r="I101" s="43"/>
      <c r="J101" s="40"/>
      <c r="K101" s="40">
        <f>IF(AND(H101= "",I101= ""), 0, ROUND(ROUND(J101, 2) * ROUND(IF(I101="",H101,I101),  2), 2))</f>
        <v/>
      </c>
      <c r="L101" s="7"/>
      <c r="N101" s="41">
        <v>0.08500000000000001</v>
      </c>
      <c r="R101" s="7">
        <v>336</v>
      </c>
    </row>
    <row r="102" spans="1:18" hidden="1">
      <c r="A102" s="7" t="s">
        <v>55</v>
      </c>
    </row>
    <row r="103" spans="1:18">
      <c r="A103" s="7">
        <v>9</v>
      </c>
      <c r="B103" s="35" t="s">
        <v>115</v>
      </c>
      <c r="C103" s="35"/>
      <c r="D103" s="36" t="s">
        <v>119</v>
      </c>
      <c r="E103" s="37"/>
      <c r="F103" s="37"/>
      <c r="G103" s="38" t="s">
        <v>118</v>
      </c>
      <c r="H103" s="43">
        <v>9</v>
      </c>
      <c r="I103" s="43"/>
      <c r="J103" s="40"/>
      <c r="K103" s="40">
        <f>IF(AND(H103= "",I103= ""), 0, ROUND(ROUND(J103, 2) * ROUND(IF(I103="",H103,I103),  2), 2))</f>
        <v/>
      </c>
      <c r="L103" s="7"/>
      <c r="N103" s="41">
        <v>0.08500000000000001</v>
      </c>
      <c r="R103" s="7">
        <v>336</v>
      </c>
    </row>
    <row r="104" spans="1:18" hidden="1">
      <c r="A104" s="7" t="s">
        <v>55</v>
      </c>
    </row>
    <row r="105" spans="1:18" hidden="1">
      <c r="A105" s="7" t="s">
        <v>48</v>
      </c>
    </row>
    <row r="106" spans="1:18">
      <c r="A106" s="7">
        <v>4</v>
      </c>
      <c r="B106" s="30" t="s">
        <v>120</v>
      </c>
      <c r="C106" s="30"/>
      <c r="D106" s="33" t="s">
        <v>121</v>
      </c>
      <c r="E106" s="33"/>
      <c r="F106" s="33"/>
      <c r="G106" s="33"/>
      <c r="H106" s="33"/>
      <c r="I106" s="33"/>
      <c r="J106" s="33"/>
      <c r="K106" s="34"/>
      <c r="L106" s="7"/>
    </row>
    <row r="107" spans="1:18">
      <c r="A107" s="7">
        <v>9</v>
      </c>
      <c r="B107" s="35" t="s">
        <v>122</v>
      </c>
      <c r="C107" s="35"/>
      <c r="D107" s="36" t="s">
        <v>123</v>
      </c>
      <c r="E107" s="37"/>
      <c r="F107" s="37"/>
      <c r="G107" s="38" t="s">
        <v>54</v>
      </c>
      <c r="H107" s="39">
        <v>1</v>
      </c>
      <c r="I107" s="39"/>
      <c r="J107" s="40"/>
      <c r="K107" s="40">
        <f>IF(AND(H107= "",I107= ""), 0, ROUND(ROUND(J107, 2) * ROUND(IF(I107="",H107,I107),  0), 2))</f>
        <v/>
      </c>
      <c r="L107" s="7"/>
      <c r="N107" s="41">
        <v>0.08500000000000001</v>
      </c>
      <c r="R107" s="7">
        <v>336</v>
      </c>
    </row>
    <row r="108" spans="1:18" hidden="1">
      <c r="A108" s="7" t="s">
        <v>55</v>
      </c>
    </row>
    <row r="109" spans="1:18">
      <c r="A109" s="7">
        <v>9</v>
      </c>
      <c r="B109" s="35" t="s">
        <v>122</v>
      </c>
      <c r="C109" s="35"/>
      <c r="D109" s="36" t="s">
        <v>124</v>
      </c>
      <c r="E109" s="37"/>
      <c r="F109" s="37"/>
      <c r="G109" s="38" t="s">
        <v>54</v>
      </c>
      <c r="H109" s="39">
        <v>1</v>
      </c>
      <c r="I109" s="39"/>
      <c r="J109" s="40"/>
      <c r="K109" s="40">
        <f>IF(AND(H109= "",I109= ""), 0, ROUND(ROUND(J109, 2) * ROUND(IF(I109="",H109,I109),  0), 2))</f>
        <v/>
      </c>
      <c r="L109" s="7"/>
      <c r="N109" s="41">
        <v>0.08500000000000001</v>
      </c>
      <c r="R109" s="7">
        <v>336</v>
      </c>
    </row>
    <row r="110" spans="1:18" hidden="1">
      <c r="A110" s="7" t="s">
        <v>55</v>
      </c>
    </row>
    <row r="111" spans="1:18" hidden="1">
      <c r="A111" s="7" t="s">
        <v>51</v>
      </c>
    </row>
    <row r="112" spans="1:18">
      <c r="A112" s="7" t="s">
        <v>64</v>
      </c>
      <c r="B112" s="42"/>
      <c r="C112" s="42"/>
      <c r="D112" s="42" t="s">
        <v>125</v>
      </c>
      <c r="E112" s="42"/>
      <c r="F112" s="42"/>
      <c r="G112" s="42"/>
      <c r="H112" s="42"/>
      <c r="I112" s="42"/>
      <c r="J112" s="42"/>
      <c r="K112" s="42"/>
    </row>
    <row r="113" spans="1:18" hidden="1">
      <c r="A113" s="7" t="s">
        <v>48</v>
      </c>
    </row>
    <row r="114" spans="1:18">
      <c r="A114" s="7">
        <v>4</v>
      </c>
      <c r="B114" s="30" t="s">
        <v>126</v>
      </c>
      <c r="C114" s="30"/>
      <c r="D114" s="33" t="s">
        <v>127</v>
      </c>
      <c r="E114" s="33"/>
      <c r="F114" s="33"/>
      <c r="G114" s="33"/>
      <c r="H114" s="33"/>
      <c r="I114" s="33"/>
      <c r="J114" s="33"/>
      <c r="K114" s="34"/>
      <c r="L114" s="7"/>
    </row>
    <row r="115" spans="1:18" hidden="1">
      <c r="A115" s="7" t="s">
        <v>51</v>
      </c>
    </row>
    <row r="116" spans="1:18">
      <c r="A116" s="7" t="s">
        <v>64</v>
      </c>
      <c r="B116" s="42"/>
      <c r="C116" s="42"/>
      <c r="D116" s="42" t="s">
        <v>128</v>
      </c>
      <c r="E116" s="42"/>
      <c r="F116" s="42"/>
      <c r="G116" s="42"/>
      <c r="H116" s="42"/>
      <c r="I116" s="42"/>
      <c r="J116" s="42"/>
      <c r="K116" s="42"/>
    </row>
    <row r="117" spans="1:18">
      <c r="A117" s="7">
        <v>9</v>
      </c>
      <c r="B117" s="35" t="s">
        <v>122</v>
      </c>
      <c r="C117" s="35"/>
      <c r="D117" s="36" t="s">
        <v>129</v>
      </c>
      <c r="E117" s="37"/>
      <c r="F117" s="37"/>
      <c r="G117" s="38" t="s">
        <v>54</v>
      </c>
      <c r="H117" s="39">
        <v>1</v>
      </c>
      <c r="I117" s="39"/>
      <c r="J117" s="40"/>
      <c r="K117" s="40">
        <f>IF(AND(H117= "",I117= ""), 0, ROUND(ROUND(J117, 2) * ROUND(IF(I117="",H117,I117),  0), 2))</f>
        <v/>
      </c>
      <c r="L117" s="7"/>
      <c r="N117" s="41">
        <v>0.08500000000000001</v>
      </c>
      <c r="R117" s="7">
        <v>336</v>
      </c>
    </row>
    <row r="118" spans="1:18" hidden="1">
      <c r="A118" s="7" t="s">
        <v>55</v>
      </c>
    </row>
    <row r="119" spans="1:18" hidden="1">
      <c r="A119" s="7" t="s">
        <v>48</v>
      </c>
    </row>
    <row r="120" spans="1:18">
      <c r="A120" s="7">
        <v>4</v>
      </c>
      <c r="B120" s="30" t="s">
        <v>130</v>
      </c>
      <c r="C120" s="30"/>
      <c r="D120" s="33" t="s">
        <v>131</v>
      </c>
      <c r="E120" s="33"/>
      <c r="F120" s="33"/>
      <c r="G120" s="33"/>
      <c r="H120" s="33"/>
      <c r="I120" s="33"/>
      <c r="J120" s="33"/>
      <c r="K120" s="34"/>
      <c r="L120" s="7"/>
    </row>
    <row r="121" spans="1:18">
      <c r="A121" s="7">
        <v>9</v>
      </c>
      <c r="B121" s="35" t="s">
        <v>122</v>
      </c>
      <c r="C121" s="35"/>
      <c r="D121" s="36" t="s">
        <v>132</v>
      </c>
      <c r="E121" s="37"/>
      <c r="F121" s="37"/>
      <c r="G121" s="38" t="s">
        <v>54</v>
      </c>
      <c r="H121" s="39">
        <v>1</v>
      </c>
      <c r="I121" s="39"/>
      <c r="J121" s="40"/>
      <c r="K121" s="40">
        <f>IF(AND(H121= "",I121= ""), 0, ROUND(ROUND(J121, 2) * ROUND(IF(I121="",H121,I121),  0), 2))</f>
        <v/>
      </c>
      <c r="L121" s="7"/>
      <c r="N121" s="41">
        <v>0.08500000000000001</v>
      </c>
      <c r="R121" s="7">
        <v>336</v>
      </c>
    </row>
    <row r="122" spans="1:18" hidden="1">
      <c r="A122" s="7" t="s">
        <v>55</v>
      </c>
    </row>
    <row r="123" spans="1:18">
      <c r="A123" s="7">
        <v>5</v>
      </c>
      <c r="B123" s="30" t="s">
        <v>133</v>
      </c>
      <c r="C123" s="30"/>
      <c r="D123" s="44" t="s">
        <v>134</v>
      </c>
      <c r="E123" s="44"/>
      <c r="F123" s="44"/>
      <c r="G123" s="44"/>
      <c r="H123" s="44"/>
      <c r="I123" s="44"/>
      <c r="J123" s="44"/>
      <c r="K123" s="45"/>
      <c r="L123" s="7"/>
    </row>
    <row r="124" spans="1:18" hidden="1">
      <c r="A124" s="7" t="s">
        <v>135</v>
      </c>
    </row>
    <row r="125" spans="1:18" ht="30.6" customHeight="1">
      <c r="A125" s="7" t="s">
        <v>136</v>
      </c>
      <c r="B125" s="42"/>
      <c r="C125" s="42"/>
      <c r="D125" s="42" t="s">
        <v>137</v>
      </c>
      <c r="E125" s="42"/>
      <c r="F125" s="42"/>
      <c r="G125" s="42"/>
      <c r="H125" s="42"/>
      <c r="I125" s="42"/>
      <c r="J125" s="42"/>
      <c r="K125" s="42"/>
    </row>
    <row r="126" spans="1:18" ht="20.4" customHeight="1">
      <c r="A126" s="7">
        <v>9</v>
      </c>
      <c r="B126" s="35" t="s">
        <v>138</v>
      </c>
      <c r="C126" s="35"/>
      <c r="D126" s="36" t="s">
        <v>139</v>
      </c>
      <c r="E126" s="37"/>
      <c r="F126" s="37"/>
      <c r="G126" s="38" t="s">
        <v>18</v>
      </c>
      <c r="H126" s="39">
        <v>12</v>
      </c>
      <c r="I126" s="39"/>
      <c r="J126" s="40"/>
      <c r="K126" s="40">
        <f>IF(AND(H126= "",I126= ""), 0, ROUND(ROUND(J126, 2) * ROUND(IF(I126="",H126,I126),  0), 2))</f>
        <v/>
      </c>
      <c r="L126" s="7"/>
      <c r="N126" s="41">
        <v>0.08500000000000001</v>
      </c>
      <c r="R126" s="7">
        <v>336</v>
      </c>
    </row>
    <row r="127" spans="1:18" hidden="1">
      <c r="A127" s="7" t="s">
        <v>55</v>
      </c>
    </row>
    <row r="128" spans="1:18" hidden="1">
      <c r="A128" s="7" t="s">
        <v>140</v>
      </c>
    </row>
    <row r="129" spans="1:18" ht="26.4" customHeight="1">
      <c r="A129" s="7">
        <v>5</v>
      </c>
      <c r="B129" s="30" t="s">
        <v>133</v>
      </c>
      <c r="C129" s="30"/>
      <c r="D129" s="44" t="s">
        <v>141</v>
      </c>
      <c r="E129" s="44"/>
      <c r="F129" s="44"/>
      <c r="G129" s="44"/>
      <c r="H129" s="44"/>
      <c r="I129" s="44"/>
      <c r="J129" s="44"/>
      <c r="K129" s="45"/>
      <c r="L129" s="7"/>
    </row>
    <row r="130" spans="1:18" hidden="1">
      <c r="A130" s="7" t="s">
        <v>135</v>
      </c>
    </row>
    <row r="131" spans="1:18" ht="30.6" customHeight="1">
      <c r="A131" s="7" t="s">
        <v>136</v>
      </c>
      <c r="B131" s="42"/>
      <c r="C131" s="42"/>
      <c r="D131" s="42" t="s">
        <v>142</v>
      </c>
      <c r="E131" s="42"/>
      <c r="F131" s="42"/>
      <c r="G131" s="42"/>
      <c r="H131" s="42"/>
      <c r="I131" s="42"/>
      <c r="J131" s="42"/>
      <c r="K131" s="42"/>
    </row>
    <row r="132" spans="1:18" ht="20.4" customHeight="1">
      <c r="A132" s="7">
        <v>9</v>
      </c>
      <c r="B132" s="35" t="s">
        <v>138</v>
      </c>
      <c r="C132" s="35"/>
      <c r="D132" s="36" t="s">
        <v>139</v>
      </c>
      <c r="E132" s="37"/>
      <c r="F132" s="37"/>
      <c r="G132" s="38" t="s">
        <v>18</v>
      </c>
      <c r="H132" s="39">
        <v>12</v>
      </c>
      <c r="I132" s="39"/>
      <c r="J132" s="40"/>
      <c r="K132" s="40">
        <f>IF(AND(H132= "",I132= ""), 0, ROUND(ROUND(J132, 2) * ROUND(IF(I132="",H132,I132),  0), 2))</f>
        <v/>
      </c>
      <c r="L132" s="7"/>
      <c r="N132" s="41">
        <v>0.08500000000000001</v>
      </c>
      <c r="R132" s="7">
        <v>336</v>
      </c>
    </row>
    <row r="133" spans="1:18" hidden="1">
      <c r="A133" s="7" t="s">
        <v>55</v>
      </c>
    </row>
    <row r="134" spans="1:18" hidden="1">
      <c r="A134" s="7" t="s">
        <v>140</v>
      </c>
    </row>
    <row r="135" spans="1:18">
      <c r="A135" s="7">
        <v>5</v>
      </c>
      <c r="B135" s="30" t="s">
        <v>133</v>
      </c>
      <c r="C135" s="30"/>
      <c r="D135" s="44" t="s">
        <v>143</v>
      </c>
      <c r="E135" s="44"/>
      <c r="F135" s="44"/>
      <c r="G135" s="44"/>
      <c r="H135" s="44"/>
      <c r="I135" s="44"/>
      <c r="J135" s="44"/>
      <c r="K135" s="45"/>
      <c r="L135" s="7"/>
    </row>
    <row r="136" spans="1:18" hidden="1">
      <c r="A136" s="7" t="s">
        <v>135</v>
      </c>
    </row>
    <row r="137" spans="1:18" ht="30.6" customHeight="1">
      <c r="A137" s="7" t="s">
        <v>136</v>
      </c>
      <c r="B137" s="42"/>
      <c r="C137" s="42"/>
      <c r="D137" s="42" t="s">
        <v>144</v>
      </c>
      <c r="E137" s="42"/>
      <c r="F137" s="42"/>
      <c r="G137" s="42"/>
      <c r="H137" s="42"/>
      <c r="I137" s="42"/>
      <c r="J137" s="42"/>
      <c r="K137" s="42"/>
    </row>
    <row r="138" spans="1:18" ht="20.4" customHeight="1">
      <c r="A138" s="7">
        <v>9</v>
      </c>
      <c r="B138" s="35" t="s">
        <v>138</v>
      </c>
      <c r="C138" s="35"/>
      <c r="D138" s="36" t="s">
        <v>139</v>
      </c>
      <c r="E138" s="37"/>
      <c r="F138" s="37"/>
      <c r="G138" s="38" t="s">
        <v>18</v>
      </c>
      <c r="H138" s="39">
        <v>12</v>
      </c>
      <c r="I138" s="39"/>
      <c r="J138" s="40"/>
      <c r="K138" s="40">
        <f>IF(AND(H138= "",I138= ""), 0, ROUND(ROUND(J138, 2) * ROUND(IF(I138="",H138,I138),  0), 2))</f>
        <v/>
      </c>
      <c r="L138" s="7"/>
      <c r="N138" s="41">
        <v>0.08500000000000001</v>
      </c>
      <c r="R138" s="7">
        <v>336</v>
      </c>
    </row>
    <row r="139" spans="1:18" hidden="1">
      <c r="A139" s="7" t="s">
        <v>55</v>
      </c>
    </row>
    <row r="140" spans="1:18" hidden="1">
      <c r="A140" s="7" t="s">
        <v>140</v>
      </c>
    </row>
    <row r="141" spans="1:18">
      <c r="A141" s="7">
        <v>5</v>
      </c>
      <c r="B141" s="30" t="s">
        <v>145</v>
      </c>
      <c r="C141" s="30"/>
      <c r="D141" s="44" t="s">
        <v>146</v>
      </c>
      <c r="E141" s="44"/>
      <c r="F141" s="44"/>
      <c r="G141" s="44"/>
      <c r="H141" s="44"/>
      <c r="I141" s="44"/>
      <c r="J141" s="44"/>
      <c r="K141" s="45"/>
      <c r="L141" s="7"/>
    </row>
    <row r="142" spans="1:18" hidden="1">
      <c r="A142" s="7" t="s">
        <v>135</v>
      </c>
    </row>
    <row r="143" spans="1:18" ht="20.4" customHeight="1">
      <c r="A143" s="7" t="s">
        <v>136</v>
      </c>
      <c r="B143" s="42"/>
      <c r="C143" s="42"/>
      <c r="D143" s="42" t="s">
        <v>147</v>
      </c>
      <c r="E143" s="42"/>
      <c r="F143" s="42"/>
      <c r="G143" s="42"/>
      <c r="H143" s="42"/>
      <c r="I143" s="42"/>
      <c r="J143" s="42"/>
      <c r="K143" s="42"/>
    </row>
    <row r="144" spans="1:18">
      <c r="A144" s="7">
        <v>9</v>
      </c>
      <c r="B144" s="35" t="s">
        <v>138</v>
      </c>
      <c r="C144" s="35"/>
      <c r="D144" s="36" t="s">
        <v>148</v>
      </c>
      <c r="E144" s="37"/>
      <c r="F144" s="37"/>
      <c r="G144" s="38" t="s">
        <v>18</v>
      </c>
      <c r="H144" s="39">
        <v>2</v>
      </c>
      <c r="I144" s="39"/>
      <c r="J144" s="40"/>
      <c r="K144" s="40">
        <f>IF(AND(H144= "",I144= ""), 0, ROUND(ROUND(J144, 2) * ROUND(IF(I144="",H144,I144),  0), 2))</f>
        <v/>
      </c>
      <c r="L144" s="7"/>
      <c r="N144" s="41">
        <v>0.08500000000000001</v>
      </c>
      <c r="R144" s="7">
        <v>336</v>
      </c>
    </row>
    <row r="145" spans="1:18" hidden="1">
      <c r="A145" s="7" t="s">
        <v>55</v>
      </c>
    </row>
    <row r="146" spans="1:18" hidden="1">
      <c r="A146" s="7" t="s">
        <v>140</v>
      </c>
    </row>
    <row r="147" spans="1:18">
      <c r="A147" s="7">
        <v>5</v>
      </c>
      <c r="B147" s="30" t="s">
        <v>149</v>
      </c>
      <c r="C147" s="30"/>
      <c r="D147" s="44" t="s">
        <v>150</v>
      </c>
      <c r="E147" s="44"/>
      <c r="F147" s="44"/>
      <c r="G147" s="44"/>
      <c r="H147" s="44"/>
      <c r="I147" s="44"/>
      <c r="J147" s="44"/>
      <c r="K147" s="45"/>
      <c r="L147" s="7"/>
    </row>
    <row r="148" spans="1:18" hidden="1">
      <c r="A148" s="7" t="s">
        <v>135</v>
      </c>
    </row>
    <row r="149" spans="1:18" ht="20.4" customHeight="1">
      <c r="A149" s="7" t="s">
        <v>136</v>
      </c>
      <c r="B149" s="42"/>
      <c r="C149" s="42"/>
      <c r="D149" s="42" t="s">
        <v>151</v>
      </c>
      <c r="E149" s="42"/>
      <c r="F149" s="42"/>
      <c r="G149" s="42"/>
      <c r="H149" s="42"/>
      <c r="I149" s="42"/>
      <c r="J149" s="42"/>
      <c r="K149" s="42"/>
    </row>
    <row r="150" spans="1:18">
      <c r="A150" s="7">
        <v>9</v>
      </c>
      <c r="B150" s="35" t="s">
        <v>138</v>
      </c>
      <c r="C150" s="35"/>
      <c r="D150" s="36" t="s">
        <v>152</v>
      </c>
      <c r="E150" s="37"/>
      <c r="F150" s="37"/>
      <c r="G150" s="38" t="s">
        <v>18</v>
      </c>
      <c r="H150" s="39">
        <v>1</v>
      </c>
      <c r="I150" s="39"/>
      <c r="J150" s="40"/>
      <c r="K150" s="40">
        <f>IF(AND(H150= "",I150= ""), 0, ROUND(ROUND(J150, 2) * ROUND(IF(I150="",H150,I150),  0), 2))</f>
        <v/>
      </c>
      <c r="L150" s="7"/>
      <c r="N150" s="41">
        <v>0.08500000000000001</v>
      </c>
      <c r="R150" s="7">
        <v>336</v>
      </c>
    </row>
    <row r="151" spans="1:18" hidden="1">
      <c r="A151" s="7" t="s">
        <v>55</v>
      </c>
    </row>
    <row r="152" spans="1:18" hidden="1">
      <c r="A152" s="7" t="s">
        <v>140</v>
      </c>
    </row>
    <row r="153" spans="1:18">
      <c r="A153" s="7">
        <v>5</v>
      </c>
      <c r="B153" s="30" t="s">
        <v>153</v>
      </c>
      <c r="C153" s="30"/>
      <c r="D153" s="44" t="s">
        <v>154</v>
      </c>
      <c r="E153" s="44"/>
      <c r="F153" s="44"/>
      <c r="G153" s="44"/>
      <c r="H153" s="44"/>
      <c r="I153" s="44"/>
      <c r="J153" s="44"/>
      <c r="K153" s="45"/>
      <c r="L153" s="7"/>
    </row>
    <row r="154" spans="1:18" hidden="1">
      <c r="A154" s="7" t="s">
        <v>135</v>
      </c>
    </row>
    <row r="155" spans="1:18" ht="20.4" customHeight="1">
      <c r="A155" s="7" t="s">
        <v>136</v>
      </c>
      <c r="B155" s="42"/>
      <c r="C155" s="42"/>
      <c r="D155" s="42" t="s">
        <v>155</v>
      </c>
      <c r="E155" s="42"/>
      <c r="F155" s="42"/>
      <c r="G155" s="42"/>
      <c r="H155" s="42"/>
      <c r="I155" s="42"/>
      <c r="J155" s="42"/>
      <c r="K155" s="42"/>
    </row>
    <row r="156" spans="1:18">
      <c r="A156" s="7">
        <v>9</v>
      </c>
      <c r="B156" s="35" t="s">
        <v>138</v>
      </c>
      <c r="C156" s="35"/>
      <c r="D156" s="36" t="s">
        <v>154</v>
      </c>
      <c r="E156" s="37"/>
      <c r="F156" s="37"/>
      <c r="G156" s="38" t="s">
        <v>54</v>
      </c>
      <c r="H156" s="39">
        <v>1</v>
      </c>
      <c r="I156" s="39"/>
      <c r="J156" s="40"/>
      <c r="K156" s="40">
        <f>IF(AND(H156= "",I156= ""), 0, ROUND(ROUND(J156, 2) * ROUND(IF(I156="",H156,I156),  0), 2))</f>
        <v/>
      </c>
      <c r="L156" s="7"/>
      <c r="N156" s="41">
        <v>0.08500000000000001</v>
      </c>
      <c r="R156" s="7">
        <v>336</v>
      </c>
    </row>
    <row r="157" spans="1:18" hidden="1">
      <c r="A157" s="7" t="s">
        <v>55</v>
      </c>
    </row>
    <row r="158" spans="1:18" hidden="1">
      <c r="A158" s="7" t="s">
        <v>140</v>
      </c>
    </row>
    <row r="159" spans="1:18" hidden="1">
      <c r="A159" s="7" t="s">
        <v>48</v>
      </c>
    </row>
    <row r="160" spans="1:18">
      <c r="A160" s="7" t="s">
        <v>45</v>
      </c>
      <c r="B160" s="37"/>
      <c r="C160" s="37"/>
      <c r="K160" s="37"/>
    </row>
    <row r="161" spans="2:11">
      <c r="B161" s="37"/>
      <c r="C161" s="37"/>
      <c r="D161" s="46" t="s">
        <v>47</v>
      </c>
      <c r="E161" s="47"/>
      <c r="F161" s="47"/>
      <c r="G161" s="48"/>
      <c r="H161" s="48"/>
      <c r="I161" s="48"/>
      <c r="J161" s="48"/>
      <c r="K161" s="49"/>
    </row>
    <row r="162" spans="2:11">
      <c r="B162" s="37"/>
      <c r="C162" s="37"/>
      <c r="D162" s="50"/>
      <c r="E162" s="7"/>
      <c r="F162" s="7"/>
      <c r="G162" s="7"/>
      <c r="H162" s="7"/>
      <c r="I162" s="7"/>
      <c r="J162" s="7"/>
      <c r="K162" s="8"/>
    </row>
    <row r="163" spans="2:11">
      <c r="B163" s="37"/>
      <c r="C163" s="37"/>
      <c r="D163" s="51" t="s">
        <v>156</v>
      </c>
      <c r="E163" s="52"/>
      <c r="F163" s="52"/>
      <c r="G163" s="53">
        <f>SUMIF(L10:L160, IF(L9="","",L9), K10:K160)</f>
        <v/>
      </c>
      <c r="H163" s="53"/>
      <c r="I163" s="53"/>
      <c r="J163" s="53"/>
      <c r="K163" s="54"/>
    </row>
    <row r="164" spans="2:11">
      <c r="B164" s="37"/>
      <c r="C164" s="37"/>
      <c r="D164" s="51" t="s">
        <v>157</v>
      </c>
      <c r="E164" s="52"/>
      <c r="F164" s="52"/>
      <c r="G164" s="53">
        <f>ROUND(SUMIF(L10:L160, IF(L9="","",L9), K10:K160) * 0.085, 2)</f>
        <v/>
      </c>
      <c r="H164" s="53"/>
      <c r="I164" s="53"/>
      <c r="J164" s="53"/>
      <c r="K164" s="54"/>
    </row>
    <row r="165" spans="2:11">
      <c r="B165" s="37"/>
      <c r="C165" s="37"/>
      <c r="D165" s="55" t="s">
        <v>158</v>
      </c>
      <c r="E165" s="56"/>
      <c r="F165" s="56"/>
      <c r="G165" s="57">
        <f>SUM(G163:G164)</f>
        <v/>
      </c>
      <c r="H165" s="57"/>
      <c r="I165" s="57"/>
      <c r="J165" s="57"/>
      <c r="K165" s="58"/>
    </row>
    <row r="166" spans="2:11" ht="31.2" customHeight="1">
      <c r="B166" s="3"/>
      <c r="C166" s="3"/>
      <c r="D166" s="59" t="s">
        <v>159</v>
      </c>
      <c r="E166" s="59"/>
      <c r="F166" s="59"/>
      <c r="G166" s="59"/>
      <c r="H166" s="59"/>
      <c r="I166" s="59"/>
      <c r="J166" s="59"/>
      <c r="K166" s="59"/>
    </row>
    <row r="168" spans="2:11">
      <c r="D168" s="60" t="s">
        <v>160</v>
      </c>
      <c r="E168" s="60"/>
      <c r="F168" s="60"/>
      <c r="G168" s="60"/>
      <c r="H168" s="60"/>
      <c r="I168" s="60"/>
      <c r="J168" s="60"/>
      <c r="K168" s="60"/>
    </row>
    <row r="169" spans="2:11">
      <c r="D169" s="61" t="s">
        <v>161</v>
      </c>
      <c r="E169" s="62"/>
      <c r="F169" s="62"/>
      <c r="G169" s="63">
        <f>SUMIF(L14:L156, "", K14:K156)</f>
        <v/>
      </c>
      <c r="H169" s="63"/>
      <c r="I169" s="63"/>
      <c r="J169" s="63"/>
      <c r="K169" s="63"/>
    </row>
    <row r="170" spans="2:11">
      <c r="D170" s="64" t="s">
        <v>162</v>
      </c>
      <c r="E170" s="65"/>
      <c r="F170" s="65"/>
      <c r="G170" s="66">
        <f>SUMIF(L14:L14, "", K14:K14)</f>
        <v/>
      </c>
      <c r="H170" s="67"/>
      <c r="I170" s="67"/>
      <c r="J170" s="67"/>
      <c r="K170" s="67"/>
    </row>
    <row r="171" spans="2:11" ht="22.8" customHeight="1">
      <c r="D171" s="64" t="s">
        <v>163</v>
      </c>
      <c r="E171" s="65"/>
      <c r="F171" s="65"/>
      <c r="G171" s="66">
        <f>SUMIF(L24:L26, "", K24:K26)</f>
        <v/>
      </c>
      <c r="H171" s="67"/>
      <c r="I171" s="67"/>
      <c r="J171" s="67"/>
      <c r="K171" s="67"/>
    </row>
    <row r="172" spans="2:11">
      <c r="D172" s="64" t="s">
        <v>164</v>
      </c>
      <c r="E172" s="65"/>
      <c r="F172" s="65"/>
      <c r="G172" s="66">
        <f>SUMIF(L32:L32, "", K32:K32)</f>
        <v/>
      </c>
      <c r="H172" s="67"/>
      <c r="I172" s="67"/>
      <c r="J172" s="67"/>
      <c r="K172" s="67"/>
    </row>
    <row r="173" spans="2:11" ht="22.8" customHeight="1">
      <c r="D173" s="64" t="s">
        <v>165</v>
      </c>
      <c r="E173" s="65"/>
      <c r="F173" s="65"/>
      <c r="G173" s="66">
        <f>SUMIF(L40:L44, "", K40:K44)</f>
        <v/>
      </c>
      <c r="H173" s="67"/>
      <c r="I173" s="67"/>
      <c r="J173" s="67"/>
      <c r="K173" s="67"/>
    </row>
    <row r="174" spans="2:11">
      <c r="D174" s="64" t="s">
        <v>166</v>
      </c>
      <c r="E174" s="65"/>
      <c r="F174" s="65"/>
      <c r="G174" s="66">
        <f>SUMIF(L54:L54, "", K54:K54)</f>
        <v/>
      </c>
      <c r="H174" s="67"/>
      <c r="I174" s="67"/>
      <c r="J174" s="67"/>
      <c r="K174" s="67"/>
    </row>
    <row r="175" spans="2:11">
      <c r="D175" s="64" t="s">
        <v>167</v>
      </c>
      <c r="E175" s="65"/>
      <c r="F175" s="65"/>
      <c r="G175" s="66">
        <f>SUMIF(L61:L66, "", K61:K66)</f>
        <v/>
      </c>
      <c r="H175" s="67"/>
      <c r="I175" s="67"/>
      <c r="J175" s="67"/>
      <c r="K175" s="67"/>
    </row>
    <row r="176" spans="2:11">
      <c r="D176" s="64" t="s">
        <v>168</v>
      </c>
      <c r="E176" s="65"/>
      <c r="F176" s="65"/>
      <c r="G176" s="66">
        <f>SUMIF(L73:L73, "", K73:K73)</f>
        <v/>
      </c>
      <c r="H176" s="67"/>
      <c r="I176" s="67"/>
      <c r="J176" s="67"/>
      <c r="K176" s="67"/>
    </row>
    <row r="177" spans="1:11">
      <c r="D177" s="64" t="s">
        <v>169</v>
      </c>
      <c r="E177" s="65"/>
      <c r="F177" s="65"/>
      <c r="G177" s="66">
        <f>SUMIF(L79:L81, "", K79:K81)</f>
        <v/>
      </c>
      <c r="H177" s="67"/>
      <c r="I177" s="67"/>
      <c r="J177" s="67"/>
      <c r="K177" s="67"/>
    </row>
    <row r="178" spans="1:11">
      <c r="D178" s="64" t="s">
        <v>170</v>
      </c>
      <c r="E178" s="65"/>
      <c r="F178" s="65"/>
      <c r="G178" s="66">
        <f>SUMIF(L88:L103, "", K88:K103)</f>
        <v/>
      </c>
      <c r="H178" s="67"/>
      <c r="I178" s="67"/>
      <c r="J178" s="67"/>
      <c r="K178" s="67"/>
    </row>
    <row r="179" spans="1:11">
      <c r="D179" s="64" t="s">
        <v>171</v>
      </c>
      <c r="E179" s="65"/>
      <c r="F179" s="65"/>
      <c r="G179" s="66">
        <f>SUMIF(L107:L109, "", K107:K109)</f>
        <v/>
      </c>
      <c r="H179" s="67"/>
      <c r="I179" s="67"/>
      <c r="J179" s="67"/>
      <c r="K179" s="67"/>
    </row>
    <row r="180" spans="1:11">
      <c r="D180" s="64" t="s">
        <v>172</v>
      </c>
      <c r="E180" s="65"/>
      <c r="F180" s="65"/>
      <c r="G180" s="66">
        <f>SUMIF(L117:L117, "", K117:K117)</f>
        <v/>
      </c>
      <c r="H180" s="67"/>
      <c r="I180" s="67"/>
      <c r="J180" s="67"/>
      <c r="K180" s="67"/>
    </row>
    <row r="181" spans="1:11">
      <c r="D181" s="64" t="s">
        <v>173</v>
      </c>
      <c r="E181" s="65"/>
      <c r="F181" s="65"/>
      <c r="G181" s="66">
        <f>SUMIF(L121:L156, "", K121:K156)</f>
        <v/>
      </c>
      <c r="H181" s="67"/>
      <c r="I181" s="67"/>
      <c r="J181" s="67"/>
      <c r="K181" s="67"/>
    </row>
    <row r="182" spans="1:11">
      <c r="D182" s="68" t="s">
        <v>174</v>
      </c>
      <c r="E182" s="7"/>
      <c r="F182" s="7"/>
      <c r="G182" s="69">
        <f>SUMIF(L126:L126, "", K126:K126)</f>
        <v/>
      </c>
      <c r="H182" s="70"/>
      <c r="I182" s="70"/>
      <c r="J182" s="70"/>
      <c r="K182" s="70"/>
    </row>
    <row r="183" spans="1:11">
      <c r="D183" s="68" t="s">
        <v>175</v>
      </c>
      <c r="E183" s="7"/>
      <c r="F183" s="7"/>
      <c r="G183" s="69">
        <f>SUMIF(L132:L132, "", K132:K132)</f>
        <v/>
      </c>
      <c r="H183" s="70"/>
      <c r="I183" s="70"/>
      <c r="J183" s="70"/>
      <c r="K183" s="70"/>
    </row>
    <row r="184" spans="1:11">
      <c r="D184" s="68" t="s">
        <v>176</v>
      </c>
      <c r="E184" s="7"/>
      <c r="F184" s="7"/>
      <c r="G184" s="69">
        <f>SUMIF(L138:L138, "", K138:K138)</f>
        <v/>
      </c>
      <c r="H184" s="70"/>
      <c r="I184" s="70"/>
      <c r="J184" s="70"/>
      <c r="K184" s="70"/>
    </row>
    <row r="185" spans="1:11">
      <c r="D185" s="68" t="s">
        <v>177</v>
      </c>
      <c r="E185" s="7"/>
      <c r="F185" s="7"/>
      <c r="G185" s="69">
        <f>SUMIF(L144:L144, "", K144:K144)</f>
        <v/>
      </c>
      <c r="H185" s="70"/>
      <c r="I185" s="70"/>
      <c r="J185" s="70"/>
      <c r="K185" s="70"/>
    </row>
    <row r="186" spans="1:11">
      <c r="D186" s="68" t="s">
        <v>178</v>
      </c>
      <c r="E186" s="7"/>
      <c r="F186" s="7"/>
      <c r="G186" s="69">
        <f>SUMIF(L150:L150, "", K150:K150)</f>
        <v/>
      </c>
      <c r="H186" s="70"/>
      <c r="I186" s="70"/>
      <c r="J186" s="70"/>
      <c r="K186" s="70"/>
    </row>
    <row r="187" spans="1:11">
      <c r="D187" s="68" t="s">
        <v>179</v>
      </c>
      <c r="E187" s="7"/>
      <c r="F187" s="7"/>
      <c r="G187" s="69">
        <f>SUMIF(L156:L156, "", K156:K156)</f>
        <v/>
      </c>
      <c r="H187" s="70"/>
      <c r="I187" s="70"/>
      <c r="J187" s="70"/>
      <c r="K187" s="70"/>
    </row>
    <row r="188" spans="1:11">
      <c r="D188" s="71" t="s">
        <v>180</v>
      </c>
      <c r="E188" s="72"/>
      <c r="F188" s="72"/>
      <c r="G188" s="73"/>
      <c r="H188" s="73"/>
      <c r="I188" s="73"/>
      <c r="J188" s="73"/>
      <c r="K188" s="74"/>
    </row>
    <row r="189" spans="1:11">
      <c r="D189" s="75"/>
      <c r="E189" s="3"/>
      <c r="F189" s="3"/>
      <c r="G189" s="3"/>
      <c r="H189" s="3"/>
      <c r="I189" s="3"/>
      <c r="J189" s="3"/>
      <c r="K189" s="76"/>
    </row>
    <row r="190" spans="1:11">
      <c r="A190" s="77"/>
      <c r="D190" s="78" t="s">
        <v>156</v>
      </c>
      <c r="E190" s="7"/>
      <c r="F190" s="7"/>
      <c r="G190" s="79">
        <f>SUMIF(L5:L166, IF(L4="","",L4), K5:K166)</f>
        <v/>
      </c>
      <c r="H190" s="80"/>
      <c r="I190" s="80"/>
      <c r="J190" s="80"/>
      <c r="K190" s="81"/>
    </row>
    <row r="191" spans="1:11">
      <c r="A191" s="77"/>
      <c r="D191" s="78" t="s">
        <v>157</v>
      </c>
      <c r="E191" s="7"/>
      <c r="F191" s="7"/>
      <c r="G191" s="79">
        <f>ROUND(SUMIF(L5:L166, IF(L4="","",L4), K5:K166) * 0.085, 2)</f>
        <v/>
      </c>
      <c r="H191" s="80"/>
      <c r="I191" s="80"/>
      <c r="J191" s="80"/>
      <c r="K191" s="81"/>
    </row>
    <row r="192" spans="1:11">
      <c r="D192" s="82" t="s">
        <v>158</v>
      </c>
      <c r="E192" s="83"/>
      <c r="F192" s="83"/>
      <c r="G192" s="84">
        <f>SUM(G190:G191)</f>
        <v/>
      </c>
      <c r="H192" s="85"/>
      <c r="I192" s="85"/>
      <c r="J192" s="85"/>
      <c r="K192" s="86"/>
    </row>
    <row r="193" spans="4:11">
      <c r="D193" s="65"/>
      <c r="E193" s="7"/>
      <c r="F193" s="7"/>
      <c r="G193" s="7"/>
      <c r="H193" s="7"/>
      <c r="I193" s="7"/>
      <c r="J193" s="7"/>
      <c r="K193" s="7"/>
    </row>
    <row r="194" spans="4:11">
      <c r="D194" s="87" t="s">
        <v>181</v>
      </c>
      <c r="E194" s="87"/>
      <c r="F194" s="87"/>
      <c r="G194" s="87"/>
      <c r="H194" s="87"/>
      <c r="I194" s="87"/>
      <c r="J194" s="87"/>
      <c r="K194" s="87"/>
    </row>
    <row r="195" spans="4:11">
      <c r="D195" s="88">
        <f>IF('Paramètres'!AA2&lt;&gt;"",'Paramètres'!AA2,"")</f>
        <v/>
      </c>
      <c r="E195" s="88"/>
      <c r="F195" s="88"/>
      <c r="G195" s="88"/>
      <c r="H195" s="88"/>
      <c r="I195" s="88"/>
      <c r="J195" s="88"/>
      <c r="K195" s="88"/>
    </row>
    <row r="196" spans="4:11">
      <c r="D196" s="88"/>
      <c r="E196" s="88"/>
      <c r="F196" s="88"/>
      <c r="G196" s="88"/>
      <c r="H196" s="88"/>
      <c r="I196" s="88"/>
      <c r="J196" s="88"/>
      <c r="K196" s="88"/>
    </row>
    <row r="197" spans="4:11">
      <c r="D197" s="89"/>
      <c r="E197" s="89"/>
      <c r="F197" s="89"/>
      <c r="G197" s="89"/>
      <c r="H197" s="89"/>
      <c r="I197" s="89"/>
      <c r="J197" s="89"/>
      <c r="K197" s="89"/>
    </row>
  </sheetData>
  <mergeCells count="131">
    <mergeCell ref="D3:F3"/>
    <mergeCell ref="D4:F4"/>
    <mergeCell ref="D9:F9"/>
    <mergeCell ref="D12:F12"/>
    <mergeCell ref="D14:F14"/>
    <mergeCell ref="D21:F21"/>
    <mergeCell ref="D24:F24"/>
    <mergeCell ref="D26:F26"/>
    <mergeCell ref="D29:F29"/>
    <mergeCell ref="D31:J31"/>
    <mergeCell ref="D32:F32"/>
    <mergeCell ref="D37:F37"/>
    <mergeCell ref="D39:J39"/>
    <mergeCell ref="D40:F40"/>
    <mergeCell ref="D44:F44"/>
    <mergeCell ref="D51:F51"/>
    <mergeCell ref="D53:J53"/>
    <mergeCell ref="D54:F54"/>
    <mergeCell ref="D58:F58"/>
    <mergeCell ref="D60:J60"/>
    <mergeCell ref="D61:F61"/>
    <mergeCell ref="D66:F66"/>
    <mergeCell ref="D70:F70"/>
    <mergeCell ref="D72:J72"/>
    <mergeCell ref="D73:F73"/>
    <mergeCell ref="D76:F76"/>
    <mergeCell ref="D78:J78"/>
    <mergeCell ref="D79:F79"/>
    <mergeCell ref="D81:F81"/>
    <mergeCell ref="D84:F84"/>
    <mergeCell ref="D86:J86"/>
    <mergeCell ref="D87:J87"/>
    <mergeCell ref="D88:F88"/>
    <mergeCell ref="D90:F90"/>
    <mergeCell ref="D92:F92"/>
    <mergeCell ref="D95:F95"/>
    <mergeCell ref="D97:F97"/>
    <mergeCell ref="D99:F99"/>
    <mergeCell ref="D101:F101"/>
    <mergeCell ref="D103:F103"/>
    <mergeCell ref="D106:F106"/>
    <mergeCell ref="D107:F107"/>
    <mergeCell ref="D109:F109"/>
    <mergeCell ref="D112:J112"/>
    <mergeCell ref="D114:F114"/>
    <mergeCell ref="D116:J116"/>
    <mergeCell ref="D117:F117"/>
    <mergeCell ref="D120:F120"/>
    <mergeCell ref="D121:F121"/>
    <mergeCell ref="D123:F123"/>
    <mergeCell ref="D125:J125"/>
    <mergeCell ref="D126:F126"/>
    <mergeCell ref="D129:F129"/>
    <mergeCell ref="D131:J131"/>
    <mergeCell ref="D132:F132"/>
    <mergeCell ref="D135:F135"/>
    <mergeCell ref="D137:J137"/>
    <mergeCell ref="D138:F138"/>
    <mergeCell ref="D141:F141"/>
    <mergeCell ref="D143:J143"/>
    <mergeCell ref="D144:F144"/>
    <mergeCell ref="D147:F147"/>
    <mergeCell ref="D149:J149"/>
    <mergeCell ref="D150:F150"/>
    <mergeCell ref="D153:F153"/>
    <mergeCell ref="D155:J155"/>
    <mergeCell ref="D156:F156"/>
    <mergeCell ref="D160:F160"/>
    <mergeCell ref="G161:K161"/>
    <mergeCell ref="D161:F161"/>
    <mergeCell ref="G162:K162"/>
    <mergeCell ref="D162:F162"/>
    <mergeCell ref="G163:K163"/>
    <mergeCell ref="D163:F163"/>
    <mergeCell ref="G164:K164"/>
    <mergeCell ref="D164:F164"/>
    <mergeCell ref="G165:K165"/>
    <mergeCell ref="D165:F165"/>
    <mergeCell ref="D166:K166"/>
    <mergeCell ref="D168:K168"/>
    <mergeCell ref="G169:K169"/>
    <mergeCell ref="D169:F169"/>
    <mergeCell ref="G170:K170"/>
    <mergeCell ref="D170:F170"/>
    <mergeCell ref="G171:K171"/>
    <mergeCell ref="D171:F171"/>
    <mergeCell ref="G172:K172"/>
    <mergeCell ref="D172:F172"/>
    <mergeCell ref="G173:K173"/>
    <mergeCell ref="D173:F173"/>
    <mergeCell ref="G174:K174"/>
    <mergeCell ref="D174:F174"/>
    <mergeCell ref="G175:K175"/>
    <mergeCell ref="D175:F175"/>
    <mergeCell ref="G176:K176"/>
    <mergeCell ref="D176:F176"/>
    <mergeCell ref="G177:K177"/>
    <mergeCell ref="D177:F177"/>
    <mergeCell ref="G178:K178"/>
    <mergeCell ref="D178:F178"/>
    <mergeCell ref="G179:K179"/>
    <mergeCell ref="D179:F179"/>
    <mergeCell ref="G180:K180"/>
    <mergeCell ref="D180:F180"/>
    <mergeCell ref="G181:K181"/>
    <mergeCell ref="D181:F181"/>
    <mergeCell ref="G182:K182"/>
    <mergeCell ref="D182:F182"/>
    <mergeCell ref="G183:K183"/>
    <mergeCell ref="D183:F183"/>
    <mergeCell ref="G184:K184"/>
    <mergeCell ref="D184:F184"/>
    <mergeCell ref="G185:K185"/>
    <mergeCell ref="D185:F185"/>
    <mergeCell ref="G186:K186"/>
    <mergeCell ref="D186:F186"/>
    <mergeCell ref="G187:K187"/>
    <mergeCell ref="D187:F187"/>
    <mergeCell ref="D188:F188"/>
    <mergeCell ref="D189:K189"/>
    <mergeCell ref="D190:F190"/>
    <mergeCell ref="G190:K190"/>
    <mergeCell ref="D191:F191"/>
    <mergeCell ref="G191:K191"/>
    <mergeCell ref="D192:F192"/>
    <mergeCell ref="G192:K192"/>
    <mergeCell ref="D193:K193"/>
    <mergeCell ref="D194:K194"/>
    <mergeCell ref="D195:K195"/>
    <mergeCell ref="D196:K196"/>
    <mergeCell ref="D197:K197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&amp;L&amp;G&amp;L              2579-2 -  
              &amp;RDPGF -  Lot n°07 PEINTURE - SIGNALETIQUE 
DCE - Edition du 22/09/2025</oddHeader>
    <oddFooter>&amp;CEdition du 22/09/2025&amp;RPage &amp;P/&amp;N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62" t="s">
        <v>182</v>
      </c>
      <c r="AA1" s="7">
        <f>IF('DPGF'!G192&lt;&gt;"",'DPGF'!G192,"0")</f>
        <v/>
      </c>
    </row>
    <row r="2" spans="1:27" ht="12.75" customHeight="1">
      <c r="AA2" s="7">
        <f>UPPER(MID(AA98,1,1))&amp;MID(AA98,2,168)</f>
        <v/>
      </c>
    </row>
    <row r="3" spans="1:27" ht="25.5" customHeight="1">
      <c r="A3" s="90" t="s">
        <v>183</v>
      </c>
      <c r="B3" s="91" t="s">
        <v>184</v>
      </c>
      <c r="C3" s="92" t="s">
        <v>209</v>
      </c>
      <c r="D3" s="92"/>
      <c r="E3" s="92"/>
      <c r="F3" s="92"/>
      <c r="G3" s="92"/>
      <c r="H3" s="92"/>
      <c r="I3" s="92"/>
      <c r="J3" s="92"/>
      <c r="AA3" s="7">
        <f>INT(AA1/1000000)</f>
        <v/>
      </c>
    </row>
    <row r="4" spans="1:27" ht="12.75" customHeight="1">
      <c r="AA4" s="7">
        <f>INT((AA1-AA3*1000000)/1000)</f>
        <v/>
      </c>
    </row>
    <row r="5" spans="1:27" ht="25.5" customHeight="1">
      <c r="A5" s="90" t="s">
        <v>185</v>
      </c>
      <c r="B5" s="91" t="s">
        <v>186</v>
      </c>
      <c r="C5" s="92" t="s">
        <v>210</v>
      </c>
      <c r="D5" s="92"/>
      <c r="E5" s="92"/>
      <c r="F5" s="92"/>
      <c r="G5" s="92"/>
      <c r="H5" s="92"/>
      <c r="I5" s="92"/>
      <c r="J5" s="92"/>
      <c r="AA5" s="7">
        <f>INT(AA1-AA3*1000000-AA4*1000)</f>
        <v/>
      </c>
    </row>
    <row r="6" spans="1:27" ht="12.75" customHeight="1">
      <c r="AA6" s="7">
        <f>ROUND(AA1-AA3*1000000-AA4*1000-AA5,2)*100</f>
        <v/>
      </c>
    </row>
    <row r="7" spans="1:27" ht="12.75" customHeight="1">
      <c r="A7" s="90" t="s">
        <v>195</v>
      </c>
      <c r="B7" s="91" t="s">
        <v>196</v>
      </c>
      <c r="C7" s="92" t="s">
        <v>211</v>
      </c>
      <c r="AA7" s="7">
        <f>AA3-AA12*100</f>
        <v/>
      </c>
    </row>
    <row r="8" spans="1:27" ht="12.75" customHeight="1">
      <c r="AA8" s="7">
        <f>0</f>
        <v/>
      </c>
    </row>
    <row r="9" spans="1:27" ht="12.75" customHeight="1">
      <c r="A9" s="90" t="s">
        <v>197</v>
      </c>
      <c r="B9" s="91" t="s">
        <v>198</v>
      </c>
      <c r="C9" s="92"/>
      <c r="AA9" s="7">
        <f>AA4-AA15*100</f>
        <v/>
      </c>
    </row>
    <row r="10" spans="1:27" ht="12.75" customHeight="1">
      <c r="AA10" s="7">
        <f>ROUND(AA5-AA18*100,0)</f>
        <v/>
      </c>
    </row>
    <row r="11" spans="1:27" ht="25.5" customHeight="1">
      <c r="A11" s="90" t="s">
        <v>187</v>
      </c>
      <c r="B11" s="91" t="s">
        <v>188</v>
      </c>
      <c r="C11" s="92" t="s">
        <v>44</v>
      </c>
      <c r="D11" s="92"/>
      <c r="E11" s="92"/>
      <c r="F11" s="92"/>
      <c r="G11" s="92"/>
      <c r="H11" s="92"/>
      <c r="I11" s="92"/>
      <c r="J11" s="92"/>
      <c r="AA11" s="7">
        <f>AA6</f>
        <v/>
      </c>
    </row>
    <row r="12" spans="1:27" ht="12.75" customHeight="1">
      <c r="AA12" s="7">
        <f>INT(AA3/100)</f>
        <v/>
      </c>
    </row>
    <row r="13" spans="1:27" ht="12.75" customHeight="1">
      <c r="A13" s="90" t="s">
        <v>199</v>
      </c>
      <c r="B13" s="91" t="s">
        <v>200</v>
      </c>
      <c r="C13" s="92" t="s">
        <v>212</v>
      </c>
      <c r="AA13" s="7">
        <f>INT((AA3-AA12*100)/10)</f>
        <v/>
      </c>
    </row>
    <row r="14" spans="1:27" ht="12.75" customHeight="1">
      <c r="AA14" s="7">
        <f>AA3-AA12*100-AA13*10</f>
        <v/>
      </c>
    </row>
    <row r="15" spans="1:27" ht="12.75" customHeight="1">
      <c r="A15" s="90" t="s">
        <v>201</v>
      </c>
      <c r="B15" s="91" t="s">
        <v>202</v>
      </c>
      <c r="C15" s="92" t="s">
        <v>213</v>
      </c>
      <c r="AA15" s="7">
        <f>INT(AA4/100)</f>
        <v/>
      </c>
    </row>
    <row r="16" spans="1:27" ht="12.75" customHeight="1">
      <c r="AA16" s="7">
        <f>INT((AA4-AA15*100)/10)</f>
        <v/>
      </c>
    </row>
    <row r="17" spans="1:27" ht="12.75" customHeight="1">
      <c r="A17" s="90" t="s">
        <v>203</v>
      </c>
      <c r="B17" s="91" t="s">
        <v>204</v>
      </c>
      <c r="C17" s="92" t="s">
        <v>214</v>
      </c>
      <c r="AA17" s="7">
        <f>AA4-AA15*100-AA16*10</f>
        <v/>
      </c>
    </row>
    <row r="18" spans="1:27" ht="12.75" customHeight="1">
      <c r="AA18" s="7">
        <f>INT(AA5/100)</f>
        <v/>
      </c>
    </row>
    <row r="19" spans="1:27" ht="12.75" customHeight="1">
      <c r="C19" s="93">
        <v>0.2</v>
      </c>
      <c r="E19" s="94" t="s">
        <v>205</v>
      </c>
      <c r="AA19" s="7">
        <f>INT((AA5-AA18*100)/10)</f>
        <v/>
      </c>
    </row>
    <row r="20" spans="1:27" ht="12.75" customHeight="1">
      <c r="C20" s="95">
        <v>0.055</v>
      </c>
      <c r="E20" s="94" t="s">
        <v>206</v>
      </c>
      <c r="AA20" s="7">
        <f>AA5-AA18*100-AA19*10</f>
        <v/>
      </c>
    </row>
    <row r="21" spans="1:27" ht="12.75" customHeight="1">
      <c r="C21" s="95">
        <f>0.085</f>
        <v/>
      </c>
      <c r="E21" s="94" t="s">
        <v>207</v>
      </c>
      <c r="AA21" s="7">
        <f>INT(AA6/10)</f>
        <v/>
      </c>
    </row>
    <row r="22" spans="1:27" ht="12.75" customHeight="1">
      <c r="C22" s="96">
        <v>0</v>
      </c>
      <c r="E22" s="94" t="s">
        <v>208</v>
      </c>
      <c r="AA22" s="7">
        <f>ROUND(AA6-AA21*10,0)</f>
        <v/>
      </c>
    </row>
    <row r="23" spans="1:27" ht="12.75" customHeight="1">
      <c r="AA23" s="7">
        <f>IF(AA12=0,"",IF(AA12=1,"",IF(AA12=2,"deux ",IF(AA12=3,"trois ",IF(AA12=4,"quatre ",IF(AA12=5,"cinq ",AA42))))))</f>
        <v/>
      </c>
    </row>
    <row r="24" spans="1:27" ht="12.75" customHeight="1">
      <c r="A24" s="90" t="s">
        <v>189</v>
      </c>
      <c r="B24" s="91" t="s">
        <v>190</v>
      </c>
      <c r="C24" s="92"/>
      <c r="D24" s="92"/>
      <c r="E24" s="92"/>
      <c r="F24" s="92"/>
      <c r="G24" s="92"/>
      <c r="H24" s="92"/>
      <c r="I24" s="92"/>
      <c r="J24" s="92"/>
      <c r="AA24" s="7">
        <f>IF(AA12=0,"",IF(AA12&lt;2,"cent ",AA43))</f>
        <v/>
      </c>
    </row>
    <row r="25" spans="1:27" ht="12.75" customHeight="1">
      <c r="AA25" s="7">
        <f>IF(AA13=1,AA44,IF(AA13=7,AA64,IF(AA13=9,AA80,AA89)))</f>
        <v/>
      </c>
    </row>
    <row r="26" spans="1:27" ht="12.75" customHeight="1">
      <c r="A26" s="90" t="s">
        <v>191</v>
      </c>
      <c r="B26" s="91" t="s">
        <v>192</v>
      </c>
      <c r="C26" s="92"/>
      <c r="D26" s="92"/>
      <c r="E26" s="92"/>
      <c r="F26" s="92"/>
      <c r="G26" s="92"/>
      <c r="H26" s="92"/>
      <c r="I26" s="92"/>
      <c r="J26" s="92"/>
      <c r="AA26" s="7">
        <f>IF(AA7=11,"",IF(AA7=12,"",IF(AA7=13,"",IF(AA7=14,"",IF(AA7=15,"",IF(AA7=16,"",AA45))))))</f>
        <v/>
      </c>
    </row>
    <row r="27" spans="1:27" ht="12.75" customHeight="1">
      <c r="AA27" s="7">
        <f>IF(AA3=0,"",IF(AA3&lt;2,"million ","millions "))</f>
        <v/>
      </c>
    </row>
    <row r="28" spans="1:27" ht="12.75" customHeight="1">
      <c r="A28" s="90" t="s">
        <v>193</v>
      </c>
      <c r="B28" s="91" t="s">
        <v>194</v>
      </c>
      <c r="C28" s="92"/>
      <c r="D28" s="92"/>
      <c r="E28" s="92"/>
      <c r="F28" s="92"/>
      <c r="G28" s="92"/>
      <c r="H28" s="92"/>
      <c r="I28" s="92"/>
      <c r="J28" s="92"/>
      <c r="AA28" s="7">
        <f>IF(AA8=1,"",IF(AA15=0,"",IF(AA15=1,"",IF(AA15=2,"deux ",IF(AA15=3,"trois ",IF(AA15=4,"quatre ",IF(AA15=5,"cinq ",AA46)))))))</f>
        <v/>
      </c>
    </row>
    <row r="29" spans="1:27" ht="12.75" customHeight="1">
      <c r="AA29" s="7">
        <f>IF(AA15=0,"",IF(AA15&lt;2,"cent ",AA47))</f>
        <v/>
      </c>
    </row>
    <row r="30" spans="1:27" ht="12.75" customHeight="1">
      <c r="AA30" s="7">
        <f>IF(AA16=1,AA48,IF(AA16=7,AA66,IF(AA16=9,AA81,AA90)))</f>
        <v/>
      </c>
    </row>
    <row r="31" spans="1:27" ht="12.75" customHeight="1">
      <c r="AA31" s="7">
        <f>IF(AA4=1,"",AA49)</f>
        <v/>
      </c>
    </row>
    <row r="32" spans="1:27" ht="12.75" customHeight="1">
      <c r="AA32" s="7">
        <f>IF(AA4&gt;0,"mille ","")</f>
        <v/>
      </c>
    </row>
    <row r="33" spans="27:27" ht="12.75" customHeight="1">
      <c r="AA33" s="7">
        <f>IF(INT(AA1)=0,"zéro ",IF(AA18=0,"",IF(AA18=1,"",IF(AA18=2,"deux ",IF(AA18=3,"trois ",IF(AA18=4,"quatre ",IF(AA18=5,"cinq ",AA50)))))))</f>
        <v/>
      </c>
    </row>
    <row r="34" spans="27:27" ht="12.75" customHeight="1">
      <c r="AA34" s="7">
        <f>IF(AA18=0,"",IF(AA18&lt;2,"cent ",AA51))</f>
        <v/>
      </c>
    </row>
    <row r="35" spans="27:27" ht="12.75" customHeight="1">
      <c r="AA35" s="7">
        <f>IF(AA19=1,AA52,IF(AA19=7,AA68,IF(AA19=9,AA83,AA91)))</f>
        <v/>
      </c>
    </row>
    <row r="36" spans="27:27" ht="12.75" customHeight="1">
      <c r="AA36" s="7">
        <f>IF(AA10=11,"",IF(AA10=12,"",IF(AA10=13,"",IF(AA10=14,"",IF(AA10=15,"",IF(AA10=16,"",AA53))))))</f>
        <v/>
      </c>
    </row>
    <row r="37" spans="27:27" ht="12.75" customHeight="1">
      <c r="AA37" s="7">
        <f>IF(INT(AA1&lt;2),"euro ","euros ")</f>
        <v/>
      </c>
    </row>
    <row r="38" spans="27:27" ht="12.75" customHeight="1">
      <c r="AA38" s="7">
        <f>IF(AA6&gt;0,"et ","")</f>
        <v/>
      </c>
    </row>
    <row r="39" spans="27:27" ht="12.75" customHeight="1">
      <c r="AA39" s="7">
        <f>IF(AA21=1,AA54,IF(AA21=7,AA70,IF(AA21=9,AA84,AA92)))</f>
        <v/>
      </c>
    </row>
    <row r="40" spans="27:27" ht="12.75" customHeight="1">
      <c r="AA40" s="7">
        <f>IF(AA11=11,"",IF(AA11=12,"",IF(AA11=13,"",IF(AA11=14,"",IF(AA11=15,"",IF(AA11=16,"",AA55))))))</f>
        <v/>
      </c>
    </row>
    <row r="41" spans="27:27" ht="12.75" customHeight="1">
      <c r="AA41" s="7">
        <f>IF(AA6=0,"",IF(AA6&lt;2,"centime","centimes"))</f>
        <v/>
      </c>
    </row>
    <row r="42" spans="27:27" ht="12.75" customHeight="1">
      <c r="AA42" s="7">
        <f>IF(AA3=0," ",IF(AA12=6,"six ",IF(AA12=7,"sept ",IF(AA12=8,"huit ",IF(AA12=9,"neuf ",)))))</f>
        <v/>
      </c>
    </row>
    <row r="43" spans="27:27" ht="12.75" customHeight="1">
      <c r="AA43" s="7">
        <f>IF(AA7&gt;0,"cent ", "cents ")</f>
        <v/>
      </c>
    </row>
    <row r="44" spans="27:27" ht="12.75" customHeight="1">
      <c r="AA44" s="7">
        <f>IF(AA7=10,"dix ",IF(AA7=11,"onze ",IF(AA7=12,"douze ",IF(AA7=13,"treize ",IF(AA7=14,"quatorze ",IF(AA7=15,"quinze ",AA56))))))</f>
        <v/>
      </c>
    </row>
    <row r="45" spans="27:27" ht="12.75" customHeight="1">
      <c r="AA45" s="7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/>
      </c>
    </row>
    <row r="47" spans="27:27" ht="12.75" customHeight="1">
      <c r="AA47" s="7">
        <f>IF(AA9&gt;0,"cent ", "cents ")</f>
        <v/>
      </c>
    </row>
    <row r="48" spans="27:27" ht="12.75" customHeight="1">
      <c r="AA48" s="7">
        <f>IF(AA9=10,"dix ",IF(AA9=11,"onze ",IF(AA9=12,"douze ",IF(AA9=13,"treize ",IF(AA9=14,"quatorze ",IF(AA9=15,"quinze ",AA58))))))</f>
        <v/>
      </c>
    </row>
    <row r="49" spans="27:27" ht="12.75" customHeight="1">
      <c r="AA49" s="7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/>
      </c>
    </row>
    <row r="51" spans="27:27" ht="12.75" customHeight="1">
      <c r="AA51" s="7">
        <f>IF(AA10&gt;0,"cent ", "cents ")</f>
        <v/>
      </c>
    </row>
    <row r="52" spans="27:27" ht="12.75" customHeight="1">
      <c r="AA52" s="7">
        <f>IF(AA10=10,"dix ",IF(AA10=11,"onze ",IF(AA10=12,"douze ",IF(AA10=13,"treize ",IF(AA10=14,"quatorze ",IF(AA10=15,"quinze ",AA60))))))</f>
        <v/>
      </c>
    </row>
    <row r="53" spans="27:27" ht="12.75" customHeight="1">
      <c r="AA53" s="7">
        <f>IF(AA10=17,"",IF(AA10=18,"",IF(AA10=19,"",AA61)))</f>
        <v/>
      </c>
    </row>
    <row r="54" spans="27:27" ht="12.75" customHeight="1">
      <c r="AA54" s="7">
        <f>IF(AA11=10,"dix ",IF(AA11=11,"onze ",IF(AA11=12,"douze ",IF(AA11=13,"treize ",IF(AA11=14,"quatorze ",IF(AA11=15,"quinze ",AA62))))))</f>
        <v/>
      </c>
    </row>
    <row r="55" spans="27:27" ht="12.75" customHeight="1">
      <c r="AA55" s="7">
        <f>IF(AA11=17,"",IF(AA11=18,"",IF(AA11=19,"",AA63)))</f>
        <v/>
      </c>
    </row>
    <row r="56" spans="27:27" ht="12.75" customHeight="1">
      <c r="AA56" s="7">
        <f>IF(AA7=16,"seize ",IF(AA7=17,"dix-sept ",IF(AA7=18,"dix-huit ",IF(AA7=19,"dix-neuf ",AA64))))</f>
        <v/>
      </c>
    </row>
    <row r="57" spans="27:27" ht="12.75" customHeight="1">
      <c r="AA57" s="7">
        <f>IF(AA7=21,"et un ",IF(AA7=31,"et un ",IF(AA7=41,"et un ",IF(AA7=51,"et un ",IF(AA7=61,"et un ",AA65)))))</f>
        <v/>
      </c>
    </row>
    <row r="58" spans="27:27" ht="12.75" customHeight="1">
      <c r="AA58" s="7">
        <f>IF(AA9=16,"seize ",IF(AA9=17,"dix-sept ",IF(AA9=18,"dix-huit ",IF(AA9=19,"dix-neuf ",AA66))))</f>
        <v/>
      </c>
    </row>
    <row r="59" spans="27:27" ht="12.75" customHeight="1">
      <c r="AA59" s="7">
        <f>IF(AA9=17,"",IF(AA9=18,"",IF(AA9=19,"",AA67)))</f>
        <v/>
      </c>
    </row>
    <row r="60" spans="27:27" ht="12.75" customHeight="1">
      <c r="AA60" s="7">
        <f>IF(AA10=16,"seize ",IF(AA10=17,"dix-sept ",IF(AA10=18,"dix-huit ",IF(AA10=19,"dix-neuf ",AA68))))</f>
        <v/>
      </c>
    </row>
    <row r="61" spans="27:27" ht="12.75" customHeight="1">
      <c r="AA61" s="7">
        <f>IF(AA10=21,"et un ",IF(AA10=31,"et un ",IF(AA10=41,"et un ",IF(AA10=51,"et un ",IF(AA10=61,"et un ",AA69)))))</f>
        <v/>
      </c>
    </row>
    <row r="62" spans="27:27" ht="12.75" customHeight="1">
      <c r="AA62" s="7">
        <f>IF(AA11=16,"seize ",IF(AA11=17,"dix-sept ",IF(AA11=18,"dix-huit ",IF(AA11=19,"dix-neuf ",AA70))))</f>
        <v/>
      </c>
    </row>
    <row r="63" spans="27:27" ht="12.75" customHeight="1">
      <c r="AA63" s="7">
        <f>IF(AA11=21,"et un ",IF(AA11=31,"et un ",IF(AA11=41,"et un ",IF(AA11=51,"et un ",IF(AA11=61,"et un ",AA71)))))</f>
        <v/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>
        <f>IF(AA13=9,"",IF(AA13=7,"",IF(AA14=0,"",IF(AA14=1,"un ",IF(AA14=2,"deux ",IF(AA14=3,"trois ",IF(AA14=4,"quatre ",IF(AA14=5,"cinq ",AA73))))))))</f>
        <v/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>
        <f>IF(AA9=21,"et un ",IF(AA9=31,"et un ",IF(AA9=41,"et un ",IF(AA9=51,"et un ",IF(AA9=61,"et un ",AA75)))))</f>
        <v/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>
        <f>IF(AA19=9,"",IF(AA19=7,"",IF(AA20=0,"",IF(AA20=1,"un ",IF(AA20=2,"deux ",IF(AA20=3,"trois ",IF(AA20=4,"quatre ",IF(AA20=5,"cinq ",AA77))))))))</f>
        <v/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>
        <f>IF(AA21=9,"",IF(AA21=7,"",IF(AA22=0,"",IF(AA22=1,"un ",IF(AA22=2,"deux ",IF(AA22=3,"trois ",IF(AA22=4,"quatre ",IF(AA22=5,"cinq ",AA79))))))))</f>
        <v/>
      </c>
    </row>
    <row r="72" spans="27:27" ht="12.75" customHeight="1">
      <c r="AA72" s="7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/>
      </c>
    </row>
    <row r="74" spans="27:27" ht="12.75" customHeight="1">
      <c r="AA74" s="7">
        <f>IF(AA9=76,"soixante-seize ",IF(AA9=77,"soixante-dix-sept ",IF(AA9=78,"soixante-dix-huit ",IF(AA9=79,"soixante-dix-neuf ",AA81))))</f>
        <v/>
      </c>
    </row>
    <row r="75" spans="27:27" ht="12.75" customHeight="1">
      <c r="AA75" s="7">
        <f>IF(AA16=9,"",IF(AA16=7,"",IF(AA17=0,"",IF(AA17=1,"un ",IF(AA17=2,"deux ",IF(AA17=3,"trois ",IF(AA17=4,"quatre ",IF(AA17=5,"cinq ",AA82))))))))</f>
        <v/>
      </c>
    </row>
    <row r="76" spans="27:27" ht="12.75" customHeight="1">
      <c r="AA76" s="7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/>
      </c>
    </row>
    <row r="78" spans="27:27" ht="12.75" customHeight="1">
      <c r="AA78" s="7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/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/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>
        <f>IF(AA13=2,"vingt ",IF(AA13=3,"trente ",IF(AA13=4,"quarante ",IF(AA13=5,"cinquante ",AA93))))</f>
        <v/>
      </c>
    </row>
    <row r="90" spans="27:27" ht="12.75" customHeight="1">
      <c r="AA90" s="7">
        <f>IF(AA16=2,"vingt ",IF(AA16=3,"trente ",IF(AA16=4,"quarante ",IF(AA16=5,"cinquante ",AA94))))</f>
        <v/>
      </c>
    </row>
    <row r="91" spans="27:27" ht="12.75" customHeight="1">
      <c r="AA91" s="7">
        <f>IF(AA19=2,"vingt ",IF(AA19=3,"trente ",IF(AA19=4,"quarante ",IF(AA19=5,"cinquante ",AA95))))</f>
        <v/>
      </c>
    </row>
    <row r="92" spans="27:27" ht="12.75" customHeight="1">
      <c r="AA92" s="7">
        <f>IF(AA21=2,"vingt ",IF(AA21=3,"trente ",IF(AA21=4,"quarante ",IF(AA21=5,"cinquante ",AA96))))</f>
        <v/>
      </c>
    </row>
    <row r="93" spans="27:27" ht="12.75" customHeight="1">
      <c r="AA93" s="7">
        <f>IF(AA13=6,"soixante ",IF(AA7=80,"quatre-vingts ",IF(AA13=8,"quatre-vingt-","")))</f>
        <v/>
      </c>
    </row>
    <row r="94" spans="27:27" ht="12.75" customHeight="1">
      <c r="AA94" s="7">
        <f>IF(AA16=6,"soixante ",IF(AA9=80,"quatre-vingts ",IF(AA16=8,"quatre-vingt-","")))</f>
        <v/>
      </c>
    </row>
    <row r="95" spans="27:27" ht="12.75" customHeight="1">
      <c r="AA95" s="7">
        <f>IF(AA19=6,"soixante ",IF(AA10=80,"quatre-vingts ",IF(AA19=8,"quatre-vingt-","")))</f>
        <v/>
      </c>
    </row>
    <row r="96" spans="27:27" ht="12.75" customHeight="1">
      <c r="AA96" s="7">
        <f>IF(AA21=6,"soixante ",IF(AA11=80,"quatre-vingts ",IF(AA21=8,"quatre-vingt-","")))</f>
        <v/>
      </c>
    </row>
    <row r="97" spans="27:27" ht="12.75" customHeight="1">
      <c r="AA97" s="7">
        <f>0</f>
        <v/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/>
      </c>
    </row>
  </sheetData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215</v>
      </c>
      <c r="B1" s="7" t="s">
        <v>216</v>
      </c>
    </row>
    <row r="2" spans="1:3">
      <c r="A2" s="7" t="s">
        <v>217</v>
      </c>
      <c r="B2" s="7" t="s">
        <v>209</v>
      </c>
    </row>
    <row r="3" spans="1:3">
      <c r="A3" s="7" t="s">
        <v>218</v>
      </c>
      <c r="B3" s="7">
        <v>1</v>
      </c>
    </row>
    <row r="4" spans="1:3">
      <c r="A4" s="7" t="s">
        <v>219</v>
      </c>
      <c r="B4" s="7">
        <v>0</v>
      </c>
    </row>
    <row r="5" spans="1:3">
      <c r="A5" s="7" t="s">
        <v>220</v>
      </c>
      <c r="B5" s="7">
        <v>0</v>
      </c>
    </row>
    <row r="6" spans="1:3">
      <c r="A6" s="7" t="s">
        <v>221</v>
      </c>
      <c r="B6" s="7">
        <v>1</v>
      </c>
    </row>
    <row r="7" spans="1:3">
      <c r="A7" s="7" t="s">
        <v>222</v>
      </c>
      <c r="B7" s="7">
        <v>1</v>
      </c>
    </row>
    <row r="8" spans="1:3">
      <c r="A8" s="7" t="s">
        <v>223</v>
      </c>
      <c r="B8" s="7">
        <v>0</v>
      </c>
    </row>
    <row r="9" spans="1:3">
      <c r="A9" s="7" t="s">
        <v>224</v>
      </c>
      <c r="B9" s="7">
        <v>0</v>
      </c>
    </row>
    <row r="10" spans="1:3">
      <c r="A10" s="7" t="s">
        <v>225</v>
      </c>
      <c r="C10" s="7" t="s">
        <v>226</v>
      </c>
    </row>
    <row r="11" spans="1:3">
      <c r="A11" s="7" t="s">
        <v>227</v>
      </c>
      <c r="B11" s="7">
        <v>0</v>
      </c>
    </row>
    <row r="12" spans="1:3">
      <c r="A12" s="7" t="s">
        <v>228</v>
      </c>
      <c r="B12" s="7" t="s">
        <v>229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97" t="s">
        <v>230</v>
      </c>
      <c r="C2" s="97"/>
      <c r="D2" s="97"/>
      <c r="E2" s="97"/>
      <c r="F2" s="97"/>
      <c r="G2" s="97"/>
      <c r="H2" s="97"/>
      <c r="I2" s="97"/>
      <c r="J2" s="97"/>
    </row>
    <row r="4" spans="1:10" ht="12.75" customHeight="1">
      <c r="A4" s="90" t="s">
        <v>183</v>
      </c>
      <c r="B4" s="91" t="s">
        <v>231</v>
      </c>
      <c r="C4" s="98"/>
      <c r="D4" s="98"/>
      <c r="E4" s="98"/>
      <c r="F4" s="98"/>
      <c r="G4" s="98"/>
      <c r="H4" s="98"/>
      <c r="I4" s="98"/>
      <c r="J4" s="98"/>
    </row>
    <row r="6" spans="1:10" ht="12.75" customHeight="1">
      <c r="A6" s="90" t="s">
        <v>185</v>
      </c>
      <c r="B6" s="91" t="s">
        <v>232</v>
      </c>
      <c r="C6" s="98"/>
      <c r="D6" s="98"/>
      <c r="E6" s="98"/>
      <c r="F6" s="98"/>
      <c r="G6" s="98"/>
      <c r="H6" s="98"/>
      <c r="I6" s="98"/>
      <c r="J6" s="98"/>
    </row>
    <row r="8" spans="1:10" ht="12.75" customHeight="1">
      <c r="A8" s="90" t="s">
        <v>195</v>
      </c>
      <c r="B8" s="91" t="s">
        <v>233</v>
      </c>
      <c r="C8" s="98"/>
      <c r="D8" s="98"/>
      <c r="E8" s="98"/>
      <c r="F8" s="98"/>
      <c r="G8" s="98"/>
      <c r="H8" s="98"/>
      <c r="I8" s="98"/>
      <c r="J8" s="98"/>
    </row>
    <row r="10" spans="1:10" ht="12.75" customHeight="1">
      <c r="A10" s="90" t="s">
        <v>197</v>
      </c>
      <c r="B10" s="91" t="s">
        <v>234</v>
      </c>
      <c r="C10" s="99"/>
      <c r="D10" s="99"/>
      <c r="E10" s="99"/>
      <c r="F10" s="99"/>
      <c r="G10" s="99"/>
      <c r="H10" s="99"/>
      <c r="I10" s="99"/>
      <c r="J10" s="99"/>
    </row>
    <row r="12" spans="1:10" ht="12.75" customHeight="1">
      <c r="A12" s="90" t="s">
        <v>187</v>
      </c>
      <c r="B12" s="91" t="s">
        <v>235</v>
      </c>
      <c r="C12" s="98"/>
      <c r="D12" s="98"/>
      <c r="E12" s="98"/>
      <c r="F12" s="98"/>
      <c r="G12" s="98"/>
      <c r="H12" s="98"/>
      <c r="I12" s="98"/>
      <c r="J12" s="98"/>
    </row>
    <row r="14" spans="1:10" ht="12.75" customHeight="1">
      <c r="A14" s="90" t="s">
        <v>199</v>
      </c>
      <c r="B14" s="91" t="s">
        <v>236</v>
      </c>
      <c r="C14" s="98"/>
      <c r="D14" s="98"/>
      <c r="E14" s="98"/>
      <c r="F14" s="98"/>
      <c r="G14" s="98"/>
      <c r="H14" s="98"/>
      <c r="I14" s="98"/>
      <c r="J14" s="98"/>
    </row>
    <row r="16" spans="1:10" ht="12.75" customHeight="1">
      <c r="A16" s="90" t="s">
        <v>201</v>
      </c>
      <c r="B16" s="91" t="s">
        <v>237</v>
      </c>
      <c r="C16" s="98"/>
      <c r="D16" s="98"/>
      <c r="E16" s="98"/>
      <c r="F16" s="98"/>
      <c r="G16" s="98"/>
      <c r="H16" s="98"/>
      <c r="I16" s="98"/>
      <c r="J16" s="98"/>
    </row>
    <row r="18" spans="1:10" ht="12.75" customHeight="1">
      <c r="A18" s="90" t="s">
        <v>203</v>
      </c>
      <c r="B18" s="91" t="s">
        <v>238</v>
      </c>
      <c r="C18" s="100"/>
      <c r="D18" s="100"/>
      <c r="E18" s="100"/>
      <c r="F18" s="100"/>
      <c r="G18" s="100"/>
      <c r="H18" s="100"/>
      <c r="I18" s="100"/>
      <c r="J18" s="100"/>
    </row>
    <row r="20" spans="1:10" ht="12.75" customHeight="1">
      <c r="A20" s="90" t="s">
        <v>239</v>
      </c>
      <c r="B20" s="91" t="s">
        <v>240</v>
      </c>
      <c r="C20" s="100"/>
      <c r="D20" s="100"/>
      <c r="E20" s="100"/>
      <c r="F20" s="100"/>
      <c r="G20" s="100"/>
      <c r="H20" s="100"/>
      <c r="I20" s="100"/>
      <c r="J20" s="100"/>
    </row>
    <row r="22" spans="1:10" ht="12.75" customHeight="1">
      <c r="A22" s="90" t="s">
        <v>189</v>
      </c>
      <c r="B22" s="91" t="s">
        <v>241</v>
      </c>
      <c r="C22" s="100"/>
      <c r="D22" s="100"/>
      <c r="E22" s="100"/>
      <c r="F22" s="100"/>
      <c r="G22" s="100"/>
      <c r="H22" s="100"/>
      <c r="I22" s="100"/>
      <c r="J22" s="100"/>
    </row>
    <row r="24" spans="1:10" ht="12.75" customHeight="1">
      <c r="A24" s="90" t="s">
        <v>191</v>
      </c>
      <c r="B24" s="91" t="s">
        <v>242</v>
      </c>
      <c r="C24" s="98"/>
      <c r="D24" s="98"/>
      <c r="E24" s="98"/>
      <c r="F24" s="98"/>
      <c r="G24" s="98"/>
      <c r="H24" s="98"/>
      <c r="I24" s="98"/>
      <c r="J24" s="98"/>
    </row>
    <row r="28" spans="1:10" ht="60" customHeight="1">
      <c r="A28" s="90" t="s">
        <v>193</v>
      </c>
      <c r="B28" s="91" t="s">
        <v>243</v>
      </c>
      <c r="C28" s="98"/>
      <c r="D28" s="98"/>
      <c r="E28" s="98"/>
      <c r="F28" s="98"/>
      <c r="G28" s="98"/>
      <c r="H28" s="98"/>
      <c r="I28" s="98"/>
      <c r="J28" s="98"/>
    </row>
  </sheetData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101" t="s">
        <v>244</v>
      </c>
      <c r="C2" s="101"/>
      <c r="D2" s="101"/>
      <c r="E2" s="101"/>
      <c r="F2" s="101"/>
    </row>
    <row r="4" spans="2:6" ht="12.75" customHeight="1">
      <c r="B4" s="102" t="s">
        <v>245</v>
      </c>
      <c r="C4" s="102" t="s">
        <v>246</v>
      </c>
      <c r="D4" s="102" t="s">
        <v>247</v>
      </c>
      <c r="E4" s="102" t="s">
        <v>248</v>
      </c>
      <c r="F4" s="102" t="s">
        <v>249</v>
      </c>
    </row>
    <row r="6" spans="2:6" ht="12.75" customHeight="1">
      <c r="B6" s="103"/>
      <c r="C6" s="104"/>
      <c r="D6" s="105"/>
      <c r="E6" s="106"/>
      <c r="F6" s="107">
        <f>IF(AND(E6= "",D6= ""), "", ROUND(ROUND(E6, 2) * ROUND(D6, 3), 2))</f>
        <v/>
      </c>
    </row>
    <row r="8" spans="2:6" ht="12.75" customHeight="1">
      <c r="B8" s="103"/>
      <c r="C8" s="104"/>
      <c r="D8" s="105"/>
      <c r="E8" s="106"/>
      <c r="F8" s="107">
        <f>IF(AND(E8= "",D8= ""), "", ROUND(ROUND(E8, 2) * ROUND(D8, 3), 2))</f>
        <v/>
      </c>
    </row>
    <row r="10" spans="2:6" ht="12.75" customHeight="1">
      <c r="B10" s="103"/>
      <c r="C10" s="104"/>
      <c r="D10" s="105"/>
      <c r="E10" s="106"/>
      <c r="F10" s="107">
        <f>IF(AND(E10= "",D10= ""), "", ROUND(ROUND(E10, 2) * ROUND(D10, 3), 2))</f>
        <v/>
      </c>
    </row>
    <row r="12" spans="2:6" ht="12.75" customHeight="1">
      <c r="B12" s="103"/>
      <c r="C12" s="104"/>
      <c r="D12" s="105"/>
      <c r="E12" s="106"/>
      <c r="F12" s="107">
        <f>IF(AND(E12= "",D12= ""), "", ROUND(ROUND(E12, 2) * ROUND(D12, 3), 2))</f>
        <v/>
      </c>
    </row>
    <row r="14" spans="2:6" ht="12.75" customHeight="1">
      <c r="B14" s="103"/>
      <c r="C14" s="104"/>
      <c r="D14" s="105"/>
      <c r="E14" s="106"/>
      <c r="F14" s="107">
        <f>IF(AND(E14= "",D14= ""), "", ROUND(ROUND(E14, 2) * ROUND(D14, 3), 2))</f>
        <v/>
      </c>
    </row>
    <row r="16" spans="2:6" ht="12.75" customHeight="1">
      <c r="B16" s="103"/>
      <c r="C16" s="104"/>
      <c r="D16" s="105"/>
      <c r="E16" s="106"/>
      <c r="F16" s="107">
        <f>IF(AND(E16= "",D16= ""), "", ROUND(ROUND(E16, 2) * ROUND(D16, 3), 2))</f>
        <v/>
      </c>
    </row>
    <row r="18" spans="2:6" ht="12.75" customHeight="1">
      <c r="B18" s="103"/>
      <c r="C18" s="104"/>
      <c r="D18" s="105"/>
      <c r="E18" s="106"/>
      <c r="F18" s="107">
        <f>IF(AND(E18= "",D18= ""), "", ROUND(ROUND(E18, 2) * ROUND(D18, 3), 2))</f>
        <v/>
      </c>
    </row>
    <row r="20" spans="2:6" ht="12.75" customHeight="1">
      <c r="B20" s="103"/>
      <c r="C20" s="104"/>
      <c r="D20" s="105"/>
      <c r="E20" s="106"/>
      <c r="F20" s="107">
        <f>IF(AND(E20= "",D20= ""), "", ROUND(ROUND(E20, 2) * ROUND(D20, 3), 2))</f>
        <v/>
      </c>
    </row>
    <row r="22" spans="2:6" ht="12.75" customHeight="1">
      <c r="B22" s="103"/>
      <c r="C22" s="104"/>
      <c r="D22" s="105"/>
      <c r="E22" s="106"/>
      <c r="F22" s="107">
        <f>IF(AND(E22= "",D22= ""), "", ROUND(ROUND(E22, 2) * ROUND(D22, 3), 2))</f>
        <v/>
      </c>
    </row>
    <row r="24" spans="2:6" ht="12.75" customHeight="1">
      <c r="B24" s="103"/>
      <c r="C24" s="104"/>
      <c r="D24" s="105"/>
      <c r="E24" s="106"/>
      <c r="F24" s="107">
        <f>IF(AND(E24= "",D24= ""), "", ROUND(ROUND(E24, 2) * ROUND(D24, 3), 2))</f>
        <v/>
      </c>
    </row>
    <row r="26" spans="2:6" ht="12.75" customHeight="1">
      <c r="B26" s="103"/>
      <c r="C26" s="104"/>
      <c r="D26" s="105"/>
      <c r="E26" s="106"/>
      <c r="F26" s="107">
        <f>IF(AND(E26= "",D26= ""), "", ROUND(ROUND(E26, 2) * ROUND(D26, 3), 2))</f>
        <v/>
      </c>
    </row>
    <row r="28" spans="2:6" ht="12.75" customHeight="1">
      <c r="B28" s="103"/>
      <c r="C28" s="104"/>
      <c r="D28" s="105"/>
      <c r="E28" s="106"/>
      <c r="F28" s="107">
        <f>IF(AND(E28= "",D28= ""), "", ROUND(ROUND(E28, 2) * ROUND(D28, 3), 2))</f>
        <v/>
      </c>
    </row>
    <row r="30" spans="2:6" ht="12.75" customHeight="1">
      <c r="B30" s="103"/>
      <c r="C30" s="104"/>
      <c r="D30" s="105"/>
      <c r="E30" s="106"/>
      <c r="F30" s="107">
        <f>IF(AND(E30= "",D30= ""), "", ROUND(ROUND(E30, 2) * ROUND(D30, 3), 2))</f>
        <v/>
      </c>
    </row>
    <row r="32" spans="2:6" ht="12.75" customHeight="1">
      <c r="B32" s="103"/>
      <c r="C32" s="104"/>
      <c r="D32" s="105"/>
      <c r="E32" s="106"/>
      <c r="F32" s="107">
        <f>IF(AND(E32= "",D32= ""), "", ROUND(ROUND(E32, 2) * ROUND(D32, 3), 2))</f>
        <v/>
      </c>
    </row>
    <row r="34" spans="2:6" ht="12.75" customHeight="1">
      <c r="B34" s="103"/>
      <c r="C34" s="104"/>
      <c r="D34" s="105"/>
      <c r="E34" s="106"/>
      <c r="F34" s="107">
        <f>IF(AND(E34= "",D34= ""), "", ROUND(ROUND(E34, 2) * ROUND(D34, 3), 2))</f>
        <v/>
      </c>
    </row>
    <row r="36" spans="2:6" ht="12.75" customHeight="1">
      <c r="B36" s="103"/>
      <c r="C36" s="104"/>
      <c r="D36" s="105"/>
      <c r="E36" s="106"/>
      <c r="F36" s="107">
        <f>IF(AND(E36= "",D36= ""), "", ROUND(ROUND(E36, 2) * ROUND(D36, 3), 2))</f>
        <v/>
      </c>
    </row>
    <row r="38" spans="2:6" ht="12.75" customHeight="1">
      <c r="B38" s="103"/>
      <c r="C38" s="104"/>
      <c r="D38" s="105"/>
      <c r="E38" s="106"/>
      <c r="F38" s="107">
        <f>IF(AND(E38= "",D38= ""), "", ROUND(ROUND(E38, 2) * ROUND(D38, 3), 2))</f>
        <v/>
      </c>
    </row>
    <row r="40" spans="2:6" ht="12.75" customHeight="1">
      <c r="B40" s="103"/>
      <c r="C40" s="104"/>
      <c r="D40" s="105"/>
      <c r="E40" s="106"/>
      <c r="F40" s="107">
        <f>IF(AND(E40= "",D40= ""), "", ROUND(ROUND(E40, 2) * ROUND(D40, 3), 2))</f>
        <v/>
      </c>
    </row>
    <row r="42" spans="2:6" ht="12.75" customHeight="1">
      <c r="B42" s="103"/>
      <c r="C42" s="104"/>
      <c r="D42" s="105"/>
      <c r="E42" s="106"/>
      <c r="F42" s="107">
        <f>IF(AND(E42= "",D42= ""), "", ROUND(ROUND(E42, 2) * ROUND(D42, 3), 2))</f>
        <v/>
      </c>
    </row>
    <row r="44" spans="2:6" ht="12.75" customHeight="1">
      <c r="B44" s="103"/>
      <c r="C44" s="104"/>
      <c r="D44" s="105"/>
      <c r="E44" s="106"/>
      <c r="F44" s="107">
        <f>IF(AND(E44= "",D44= ""), "", ROUND(ROUND(E44, 2) * ROUND(D44, 3), 2))</f>
        <v/>
      </c>
    </row>
    <row r="46" spans="2:6" ht="12.75" customHeight="1">
      <c r="B46" s="103"/>
      <c r="C46" s="104"/>
      <c r="D46" s="105"/>
      <c r="E46" s="106"/>
      <c r="F46" s="107">
        <f>IF(AND(E46= "",D46= ""), "", ROUND(ROUND(E46, 2) * ROUND(D46, 3), 2))</f>
        <v/>
      </c>
    </row>
    <row r="48" spans="2:6" ht="12.75" customHeight="1">
      <c r="B48" s="103"/>
      <c r="C48" s="104"/>
      <c r="D48" s="105"/>
      <c r="E48" s="106"/>
      <c r="F48" s="107">
        <f>IF(AND(E48= "",D48= ""), "", ROUND(ROUND(E48, 2) * ROUND(D48, 3), 2))</f>
        <v/>
      </c>
    </row>
    <row r="50" spans="2:6" ht="12.75" customHeight="1">
      <c r="B50" s="103"/>
      <c r="C50" s="104"/>
      <c r="D50" s="105"/>
      <c r="E50" s="106"/>
      <c r="F50" s="107">
        <f>IF(AND(E50= "",D50= ""), "", ROUND(ROUND(E50, 2) * ROUND(D50, 3), 2))</f>
        <v/>
      </c>
    </row>
    <row r="52" spans="2:6" ht="12.75" customHeight="1">
      <c r="B52" s="103"/>
      <c r="C52" s="104"/>
      <c r="D52" s="105"/>
      <c r="E52" s="106"/>
      <c r="F52" s="107">
        <f>IF(AND(E52= "",D52= ""), "", ROUND(ROUND(E52, 2) * ROUND(D52, 3), 2))</f>
        <v/>
      </c>
    </row>
    <row r="54" spans="2:6" ht="12.75" customHeight="1">
      <c r="B54" s="103"/>
      <c r="C54" s="104"/>
      <c r="D54" s="105"/>
      <c r="E54" s="106"/>
      <c r="F54" s="107">
        <f>IF(AND(E54= "",D54= ""), "", ROUND(ROUND(E54, 2) * ROUND(D54, 3), 2))</f>
        <v/>
      </c>
    </row>
  </sheetData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2025-10-02T14:00:48Z</dcterms:created>
  <dcterms:modified xsi:type="dcterms:W3CDTF">2025-10-02T14:00:48Z</dcterms:modified>
</cp:coreProperties>
</file>